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1\shared\2. Застройщик\ЖК Свой\Объемы расчеты\12. Металлические конструкции\"/>
    </mc:Choice>
  </mc:AlternateContent>
  <xr:revisionPtr revIDLastSave="0" documentId="13_ncr:1_{9A9968D3-3424-41DE-9579-D46ACC67D6CF}" xr6:coauthVersionLast="37" xr6:coauthVersionMax="37" xr10:uidLastSave="{00000000-0000-0000-0000-000000000000}"/>
  <bookViews>
    <workbookView xWindow="-120" yWindow="-120" windowWidth="29040" windowHeight="15720" tabRatio="781" xr2:uid="{00000000-000D-0000-FFFF-FFFF00000000}"/>
  </bookViews>
  <sheets>
    <sheet name="СВОД" sheetId="15" r:id="rId1"/>
    <sheet name="1. Ограждение ЛК" sheetId="39" r:id="rId2"/>
    <sheet name="2. Ограждение кровли" sheetId="43" r:id="rId3"/>
    <sheet name="3. Ограждение лоджий" sheetId="47" r:id="rId4"/>
    <sheet name="4. Решетки на фасаде" sheetId="41" r:id="rId5"/>
    <sheet name="5. Решетки приямков" sheetId="42" r:id="rId6"/>
    <sheet name="6. Стремянки" sheetId="44" r:id="rId7"/>
    <sheet name="7. Козырьки приямков" sheetId="48" r:id="rId8"/>
    <sheet name="8. Ограждение двора" sheetId="49" r:id="rId9"/>
    <sheet name="9. Ограждение мусорок" sheetId="50" r:id="rId10"/>
    <sheet name="Раскрой " sheetId="45" r:id="rId11"/>
  </sheets>
  <externalReferences>
    <externalReference r:id="rId12"/>
  </externalReferences>
  <definedNames>
    <definedName name="\ээ" localSheetId="3">#REF!</definedName>
    <definedName name="\ээ" localSheetId="7">#REF!</definedName>
    <definedName name="\ээ" localSheetId="9">#REF!</definedName>
    <definedName name="\ээ" localSheetId="10">#REF!</definedName>
    <definedName name="\ээ" localSheetId="0">#REF!</definedName>
    <definedName name="\ээ">#REF!</definedName>
    <definedName name="_" localSheetId="3">#REF!</definedName>
    <definedName name="_" localSheetId="7">#REF!</definedName>
    <definedName name="_" localSheetId="9">#REF!</definedName>
    <definedName name="_" localSheetId="10">#REF!</definedName>
    <definedName name="_" localSheetId="0">#REF!</definedName>
    <definedName name="_">#REF!</definedName>
    <definedName name="_1Excel_BuiltIn_Print_Area_5_1" localSheetId="3">#REF!</definedName>
    <definedName name="_1Excel_BuiltIn_Print_Area_5_1" localSheetId="7">#REF!</definedName>
    <definedName name="_1Excel_BuiltIn_Print_Area_5_1" localSheetId="9">#REF!</definedName>
    <definedName name="_1Excel_BuiltIn_Print_Area_5_1" localSheetId="10">#REF!</definedName>
    <definedName name="_1Excel_BuiltIn_Print_Area_5_1" localSheetId="0">#REF!</definedName>
    <definedName name="_1Excel_BuiltIn_Print_Area_5_1">#REF!</definedName>
    <definedName name="_1Excel_BuiltIn_Print_Area_7_1" localSheetId="3">#REF!</definedName>
    <definedName name="_1Excel_BuiltIn_Print_Area_7_1" localSheetId="7">#REF!</definedName>
    <definedName name="_1Excel_BuiltIn_Print_Area_7_1" localSheetId="9">#REF!</definedName>
    <definedName name="_1Excel_BuiltIn_Print_Area_7_1" localSheetId="0">#REF!</definedName>
    <definedName name="_1Excel_BuiltIn_Print_Area_7_1">#REF!</definedName>
    <definedName name="_2Excel_BuiltIn_Print_Area_7_1" localSheetId="3">#REF!</definedName>
    <definedName name="_2Excel_BuiltIn_Print_Area_7_1" localSheetId="7">#REF!</definedName>
    <definedName name="_2Excel_BuiltIn_Print_Area_7_1" localSheetId="9">#REF!</definedName>
    <definedName name="_2Excel_BuiltIn_Print_Area_7_1" localSheetId="0">#REF!</definedName>
    <definedName name="_2Excel_BuiltIn_Print_Area_7_1">#REF!</definedName>
    <definedName name="_сводник3" localSheetId="3">#REF!</definedName>
    <definedName name="_сводник3" localSheetId="7">#REF!</definedName>
    <definedName name="_сводник3" localSheetId="9">#REF!</definedName>
    <definedName name="_сводник3" localSheetId="0">#REF!</definedName>
    <definedName name="_сводник3">#REF!</definedName>
    <definedName name="_xlnm._FilterDatabase" localSheetId="1" hidden="1">'1. Ограждение ЛК'!$B$4:$J$89</definedName>
    <definedName name="_xlnm._FilterDatabase" localSheetId="2" hidden="1">'2. Ограждение кровли'!$B$4:$M$28</definedName>
    <definedName name="_xlnm._FilterDatabase" localSheetId="3" hidden="1">'3. Ограждение лоджий'!$B$4:$M$28</definedName>
    <definedName name="_xlnm._FilterDatabase" localSheetId="5" hidden="1">'5. Решетки приямков'!$B$4:$M$35</definedName>
    <definedName name="_xlnm._FilterDatabase" localSheetId="6" hidden="1">'6. Стремянки'!$B$4:$M$26</definedName>
    <definedName name="_xlnm._FilterDatabase" localSheetId="7" hidden="1">'7. Козырьки приямков'!$B$4:$M$31</definedName>
    <definedName name="_xlnm._FilterDatabase" localSheetId="0" hidden="1">СВОД!$A$6:$BK$70</definedName>
    <definedName name="data1" localSheetId="3">#REF!</definedName>
    <definedName name="data1" localSheetId="7">#REF!</definedName>
    <definedName name="data1" localSheetId="9">#REF!</definedName>
    <definedName name="data1" localSheetId="10">#REF!</definedName>
    <definedName name="data1" localSheetId="0">#REF!</definedName>
    <definedName name="data1">#REF!</definedName>
    <definedName name="data2" localSheetId="3">#REF!</definedName>
    <definedName name="data2" localSheetId="7">#REF!</definedName>
    <definedName name="data2" localSheetId="9">#REF!</definedName>
    <definedName name="data2" localSheetId="0">#REF!</definedName>
    <definedName name="data2">#REF!</definedName>
    <definedName name="ex" localSheetId="3">#REF!</definedName>
    <definedName name="ex" localSheetId="7">#REF!</definedName>
    <definedName name="ex" localSheetId="9">#REF!</definedName>
    <definedName name="ex" localSheetId="0">#REF!</definedName>
    <definedName name="ex">#REF!</definedName>
    <definedName name="Excel_BuiltIn_Print_Area_1" localSheetId="3">#REF!</definedName>
    <definedName name="Excel_BuiltIn_Print_Area_1" localSheetId="7">#REF!</definedName>
    <definedName name="Excel_BuiltIn_Print_Area_1" localSheetId="9">#REF!</definedName>
    <definedName name="Excel_BuiltIn_Print_Area_1" localSheetId="0">#REF!</definedName>
    <definedName name="Excel_BuiltIn_Print_Area_1">#REF!</definedName>
    <definedName name="Excel_BuiltIn_Print_Area_1_1">"$#ССЫЛ!.$A$1:$E$17"</definedName>
    <definedName name="Excel_BuiltIn_Print_Area_10" localSheetId="3">#REF!</definedName>
    <definedName name="Excel_BuiltIn_Print_Area_10" localSheetId="7">#REF!</definedName>
    <definedName name="Excel_BuiltIn_Print_Area_10" localSheetId="9">#REF!</definedName>
    <definedName name="Excel_BuiltIn_Print_Area_10" localSheetId="10">#REF!</definedName>
    <definedName name="Excel_BuiltIn_Print_Area_10" localSheetId="0">#REF!</definedName>
    <definedName name="Excel_BuiltIn_Print_Area_10">#REF!</definedName>
    <definedName name="Excel_BuiltIn_Print_Area_11" localSheetId="3">#REF!</definedName>
    <definedName name="Excel_BuiltIn_Print_Area_11" localSheetId="7">#REF!</definedName>
    <definedName name="Excel_BuiltIn_Print_Area_11" localSheetId="9">#REF!</definedName>
    <definedName name="Excel_BuiltIn_Print_Area_11" localSheetId="10">#REF!</definedName>
    <definedName name="Excel_BuiltIn_Print_Area_11" localSheetId="0">#REF!</definedName>
    <definedName name="Excel_BuiltIn_Print_Area_11">#REF!</definedName>
    <definedName name="Excel_BuiltIn_Print_Area_12" localSheetId="3">#REF!</definedName>
    <definedName name="Excel_BuiltIn_Print_Area_12" localSheetId="7">#REF!</definedName>
    <definedName name="Excel_BuiltIn_Print_Area_12" localSheetId="9">#REF!</definedName>
    <definedName name="Excel_BuiltIn_Print_Area_12" localSheetId="10">#REF!</definedName>
    <definedName name="Excel_BuiltIn_Print_Area_12" localSheetId="0">#REF!</definedName>
    <definedName name="Excel_BuiltIn_Print_Area_12">#REF!</definedName>
    <definedName name="Excel_BuiltIn_Print_Area_13" localSheetId="3">#REF!</definedName>
    <definedName name="Excel_BuiltIn_Print_Area_13" localSheetId="7">#REF!</definedName>
    <definedName name="Excel_BuiltIn_Print_Area_13" localSheetId="9">#REF!</definedName>
    <definedName name="Excel_BuiltIn_Print_Area_13" localSheetId="0">#REF!</definedName>
    <definedName name="Excel_BuiltIn_Print_Area_13">#REF!</definedName>
    <definedName name="Excel_BuiltIn_Print_Area_2_1" localSheetId="3">#REF!</definedName>
    <definedName name="Excel_BuiltIn_Print_Area_2_1" localSheetId="7">#REF!</definedName>
    <definedName name="Excel_BuiltIn_Print_Area_2_1" localSheetId="9">#REF!</definedName>
    <definedName name="Excel_BuiltIn_Print_Area_2_1" localSheetId="0">#REF!</definedName>
    <definedName name="Excel_BuiltIn_Print_Area_2_1">#REF!</definedName>
    <definedName name="Excel_BuiltIn_Print_Area_3" localSheetId="3">#REF!</definedName>
    <definedName name="Excel_BuiltIn_Print_Area_3" localSheetId="7">#REF!</definedName>
    <definedName name="Excel_BuiltIn_Print_Area_3" localSheetId="9">#REF!</definedName>
    <definedName name="Excel_BuiltIn_Print_Area_3" localSheetId="0">#REF!</definedName>
    <definedName name="Excel_BuiltIn_Print_Area_3">#REF!</definedName>
    <definedName name="Excel_BuiltIn_Print_Area_3_1" localSheetId="3">#REF!</definedName>
    <definedName name="Excel_BuiltIn_Print_Area_3_1" localSheetId="7">#REF!</definedName>
    <definedName name="Excel_BuiltIn_Print_Area_3_1" localSheetId="9">#REF!</definedName>
    <definedName name="Excel_BuiltIn_Print_Area_3_1" localSheetId="0">#REF!</definedName>
    <definedName name="Excel_BuiltIn_Print_Area_3_1">#REF!</definedName>
    <definedName name="Excel_BuiltIn_Print_Area_5" localSheetId="3">#REF!</definedName>
    <definedName name="Excel_BuiltIn_Print_Area_5" localSheetId="7">#REF!</definedName>
    <definedName name="Excel_BuiltIn_Print_Area_5" localSheetId="9">#REF!</definedName>
    <definedName name="Excel_BuiltIn_Print_Area_5" localSheetId="0">#REF!</definedName>
    <definedName name="Excel_BuiltIn_Print_Area_5">#REF!</definedName>
    <definedName name="Excel_BuiltIn_Print_Area_6_1" localSheetId="3">#REF!</definedName>
    <definedName name="Excel_BuiltIn_Print_Area_6_1" localSheetId="7">#REF!</definedName>
    <definedName name="Excel_BuiltIn_Print_Area_6_1" localSheetId="9">#REF!</definedName>
    <definedName name="Excel_BuiltIn_Print_Area_6_1" localSheetId="0">#REF!</definedName>
    <definedName name="Excel_BuiltIn_Print_Area_6_1">#REF!</definedName>
    <definedName name="Excel_BuiltIn_Print_Area_7" localSheetId="3">#REF!</definedName>
    <definedName name="Excel_BuiltIn_Print_Area_7" localSheetId="7">#REF!</definedName>
    <definedName name="Excel_BuiltIn_Print_Area_7" localSheetId="9">#REF!</definedName>
    <definedName name="Excel_BuiltIn_Print_Area_7" localSheetId="0">#REF!</definedName>
    <definedName name="Excel_BuiltIn_Print_Area_7">#REF!</definedName>
    <definedName name="Excel_BuiltIn_Print_Area_8" localSheetId="3">#REF!</definedName>
    <definedName name="Excel_BuiltIn_Print_Area_8" localSheetId="7">#REF!</definedName>
    <definedName name="Excel_BuiltIn_Print_Area_8" localSheetId="9">#REF!</definedName>
    <definedName name="Excel_BuiltIn_Print_Area_8" localSheetId="0">#REF!</definedName>
    <definedName name="Excel_BuiltIn_Print_Area_8">#REF!</definedName>
    <definedName name="Excel_BuiltIn_Print_Area_9" localSheetId="3">#REF!</definedName>
    <definedName name="Excel_BuiltIn_Print_Area_9" localSheetId="7">#REF!</definedName>
    <definedName name="Excel_BuiltIn_Print_Area_9" localSheetId="9">#REF!</definedName>
    <definedName name="Excel_BuiltIn_Print_Area_9" localSheetId="0">#REF!</definedName>
    <definedName name="Excel_BuiltIn_Print_Area_9">#REF!</definedName>
    <definedName name="Excel_Builtln_Print_Area_23" localSheetId="3">#REF!</definedName>
    <definedName name="Excel_Builtln_Print_Area_23" localSheetId="7">#REF!</definedName>
    <definedName name="Excel_Builtln_Print_Area_23" localSheetId="9">#REF!</definedName>
    <definedName name="Excel_Builtln_Print_Area_23" localSheetId="0">#REF!</definedName>
    <definedName name="Excel_Builtln_Print_Area_23">#REF!</definedName>
    <definedName name="ghbhg" localSheetId="3">#REF!</definedName>
    <definedName name="ghbhg" localSheetId="7">#REF!</definedName>
    <definedName name="ghbhg" localSheetId="9">#REF!</definedName>
    <definedName name="ghbhg" localSheetId="0">#REF!</definedName>
    <definedName name="ghbhg">#REF!</definedName>
    <definedName name="KC" localSheetId="3">#REF!</definedName>
    <definedName name="KC" localSheetId="7">#REF!</definedName>
    <definedName name="KC" localSheetId="9">#REF!</definedName>
    <definedName name="KC" localSheetId="0">#REF!</definedName>
    <definedName name="KC">#REF!</definedName>
    <definedName name="а" localSheetId="3">#REF!</definedName>
    <definedName name="а" localSheetId="7">#REF!</definedName>
    <definedName name="а" localSheetId="9">#REF!</definedName>
    <definedName name="а" localSheetId="0">#REF!</definedName>
    <definedName name="а">#REF!</definedName>
    <definedName name="а2" localSheetId="3">#REF!</definedName>
    <definedName name="а2" localSheetId="7">#REF!</definedName>
    <definedName name="а2" localSheetId="9">#REF!</definedName>
    <definedName name="а2" localSheetId="0">#REF!</definedName>
    <definedName name="а2">#REF!</definedName>
    <definedName name="ам" localSheetId="3">#REF!</definedName>
    <definedName name="ам" localSheetId="7">#REF!</definedName>
    <definedName name="ам" localSheetId="9">#REF!</definedName>
    <definedName name="ам" localSheetId="0">#REF!</definedName>
    <definedName name="ам">#REF!</definedName>
    <definedName name="_xlnm.Database" localSheetId="3">#REF!</definedName>
    <definedName name="_xlnm.Database" localSheetId="7">#REF!</definedName>
    <definedName name="_xlnm.Database" localSheetId="9">#REF!</definedName>
    <definedName name="_xlnm.Database" localSheetId="0">#REF!</definedName>
    <definedName name="_xlnm.Database">#REF!</definedName>
    <definedName name="БС1">"$#ССЫЛ!.$D$129"</definedName>
    <definedName name="БС2">"$#ССЫЛ!.$D$135"</definedName>
    <definedName name="БС3">"$#ССЫЛ!.$D$141"</definedName>
    <definedName name="в" localSheetId="3">#REF!</definedName>
    <definedName name="в" localSheetId="7">#REF!</definedName>
    <definedName name="в" localSheetId="9">#REF!</definedName>
    <definedName name="в" localSheetId="10">#REF!</definedName>
    <definedName name="в" localSheetId="0">#REF!</definedName>
    <definedName name="в">#REF!</definedName>
    <definedName name="гидроизол.испр." localSheetId="3">#REF!</definedName>
    <definedName name="гидроизол.испр." localSheetId="7">#REF!</definedName>
    <definedName name="гидроизол.испр." localSheetId="9">#REF!</definedName>
    <definedName name="гидроизол.испр." localSheetId="10">#REF!</definedName>
    <definedName name="гидроизол.испр." localSheetId="0">#REF!</definedName>
    <definedName name="гидроизол.испр.">#REF!</definedName>
    <definedName name="д" localSheetId="3">#REF!</definedName>
    <definedName name="д" localSheetId="7">#REF!</definedName>
    <definedName name="д" localSheetId="9">#REF!</definedName>
    <definedName name="д" localSheetId="10">#REF!</definedName>
    <definedName name="д" localSheetId="0">#REF!</definedName>
    <definedName name="д">#REF!</definedName>
    <definedName name="Д1">"$#ССЫЛ!.$D$149"</definedName>
    <definedName name="Д2">"$#ССЫЛ!.$D$158"</definedName>
    <definedName name="Д3">"$#ССЫЛ!.$D$164"</definedName>
    <definedName name="ддд" localSheetId="3">#REF!</definedName>
    <definedName name="ддд" localSheetId="7">#REF!</definedName>
    <definedName name="ддд" localSheetId="9">#REF!</definedName>
    <definedName name="ддд" localSheetId="10">#REF!</definedName>
    <definedName name="ддд" localSheetId="0">#REF!</definedName>
    <definedName name="ддд">#REF!</definedName>
    <definedName name="длобьрпроп" localSheetId="3">#REF!</definedName>
    <definedName name="длобьрпроп" localSheetId="7">#REF!</definedName>
    <definedName name="длобьрпроп" localSheetId="9">#REF!</definedName>
    <definedName name="длобьрпроп" localSheetId="10">#REF!</definedName>
    <definedName name="длобьрпроп" localSheetId="0">#REF!</definedName>
    <definedName name="длобьрпроп">#REF!</definedName>
    <definedName name="забивка" localSheetId="3">#REF!</definedName>
    <definedName name="забивка" localSheetId="7">#REF!</definedName>
    <definedName name="забивка" localSheetId="9">#REF!</definedName>
    <definedName name="забивка" localSheetId="10">#REF!</definedName>
    <definedName name="забивка" localSheetId="0">#REF!</definedName>
    <definedName name="забивка">#REF!</definedName>
    <definedName name="ио" localSheetId="3">#REF!</definedName>
    <definedName name="ио" localSheetId="7">#REF!</definedName>
    <definedName name="ио" localSheetId="9">#REF!</definedName>
    <definedName name="ио" localSheetId="0">#REF!</definedName>
    <definedName name="ио">#REF!</definedName>
    <definedName name="К1">"$#ССЫЛ!.$D$#ССЫЛ!"</definedName>
    <definedName name="К2">"$#ССЫЛ!.$D$#ССЫЛ!"</definedName>
    <definedName name="КО1">"$#ССЫЛ!.$D$#ССЫЛ!"</definedName>
    <definedName name="КО3">"$#ССЫЛ!.$D$#ССЫЛ!"</definedName>
    <definedName name="копия" localSheetId="3">#REF!</definedName>
    <definedName name="копия" localSheetId="7">#REF!</definedName>
    <definedName name="копия" localSheetId="9">#REF!</definedName>
    <definedName name="копия" localSheetId="10">#REF!</definedName>
    <definedName name="копия" localSheetId="0">#REF!</definedName>
    <definedName name="копия">#REF!</definedName>
    <definedName name="кор.смета" localSheetId="3">#REF!</definedName>
    <definedName name="кор.смета" localSheetId="7">#REF!</definedName>
    <definedName name="кор.смета" localSheetId="9">#REF!</definedName>
    <definedName name="кор.смета" localSheetId="10">#REF!</definedName>
    <definedName name="кор.смета" localSheetId="0">#REF!</definedName>
    <definedName name="кор.смета">#REF!</definedName>
    <definedName name="кп" localSheetId="3">#REF!</definedName>
    <definedName name="кп" localSheetId="7">#REF!</definedName>
    <definedName name="кп" localSheetId="9">#REF!</definedName>
    <definedName name="кп" localSheetId="10">#REF!</definedName>
    <definedName name="кп" localSheetId="0">#REF!</definedName>
    <definedName name="кп">#REF!</definedName>
    <definedName name="л" localSheetId="3">#REF!</definedName>
    <definedName name="л" localSheetId="7">#REF!</definedName>
    <definedName name="л" localSheetId="9">#REF!</definedName>
    <definedName name="л" localSheetId="0">#REF!</definedName>
    <definedName name="л">#REF!</definedName>
    <definedName name="лд" localSheetId="3">#REF!</definedName>
    <definedName name="лд" localSheetId="7">#REF!</definedName>
    <definedName name="лд" localSheetId="9">#REF!</definedName>
    <definedName name="лд" localSheetId="0">#REF!</definedName>
    <definedName name="лд">#REF!</definedName>
    <definedName name="лд1" localSheetId="3">#REF!</definedName>
    <definedName name="лд1" localSheetId="7">#REF!</definedName>
    <definedName name="лд1" localSheetId="9">#REF!</definedName>
    <definedName name="лд1" localSheetId="0">#REF!</definedName>
    <definedName name="лд1">#REF!</definedName>
    <definedName name="лдл" localSheetId="3">#REF!</definedName>
    <definedName name="лдл" localSheetId="7">#REF!</definedName>
    <definedName name="лдл" localSheetId="9">#REF!</definedName>
    <definedName name="лдл" localSheetId="0">#REF!</definedName>
    <definedName name="лдл">#REF!</definedName>
    <definedName name="лл" localSheetId="3">#REF!</definedName>
    <definedName name="лл" localSheetId="7">#REF!</definedName>
    <definedName name="лл" localSheetId="9">#REF!</definedName>
    <definedName name="лл" localSheetId="0">#REF!</definedName>
    <definedName name="лл">#REF!</definedName>
    <definedName name="ЛП">"$#ССЫЛ!.$D$285"</definedName>
    <definedName name="ЛП1">"$#ССЫЛ!.$D$284"</definedName>
    <definedName name="ЛСР№14.2" localSheetId="3">#REF!</definedName>
    <definedName name="ЛСР№14.2" localSheetId="7">#REF!</definedName>
    <definedName name="ЛСР№14.2" localSheetId="9">#REF!</definedName>
    <definedName name="ЛСР№14.2" localSheetId="10">#REF!</definedName>
    <definedName name="ЛСР№14.2" localSheetId="0">#REF!</definedName>
    <definedName name="ЛСР№14.2">#REF!</definedName>
    <definedName name="Материалывсмету">'[1]Ресурсная ведомость'!$B$9:$F$70</definedName>
    <definedName name="мп" localSheetId="3">#REF!</definedName>
    <definedName name="мп" localSheetId="7">#REF!</definedName>
    <definedName name="мп" localSheetId="9">#REF!</definedName>
    <definedName name="мп" localSheetId="10">#REF!</definedName>
    <definedName name="мп" localSheetId="0">#REF!</definedName>
    <definedName name="мп">#REF!</definedName>
    <definedName name="МП1">"$#ССЫЛ!.$D$181"</definedName>
    <definedName name="МП1.1">"$#ССЫЛ!.$D$178"</definedName>
    <definedName name="МП2">"$#ССЫЛ!.$D$195"</definedName>
    <definedName name="МП3">"$#ССЫЛ!.$D$215"</definedName>
    <definedName name="МП4">"$#ССЫЛ!.$D$235"</definedName>
    <definedName name="МП5">"$#ССЫЛ!.$D$256"</definedName>
    <definedName name="МП6">"$#ССЫЛ!.$D$259"</definedName>
    <definedName name="МП7">"$#ССЫЛ!.$D$270"</definedName>
    <definedName name="МП8">"$#ССЫЛ!.$D$277"</definedName>
    <definedName name="мы" localSheetId="3">#REF!</definedName>
    <definedName name="мы" localSheetId="7">#REF!</definedName>
    <definedName name="мы" localSheetId="9">#REF!</definedName>
    <definedName name="мы" localSheetId="10">#REF!</definedName>
    <definedName name="мы" localSheetId="0">#REF!</definedName>
    <definedName name="мы">#REF!</definedName>
    <definedName name="оля" localSheetId="3">#REF!</definedName>
    <definedName name="оля" localSheetId="7">#REF!</definedName>
    <definedName name="оля" localSheetId="9">#REF!</definedName>
    <definedName name="оля" localSheetId="10">#REF!</definedName>
    <definedName name="оля" localSheetId="0">#REF!</definedName>
    <definedName name="оля">#REF!</definedName>
    <definedName name="п" localSheetId="3">#REF!</definedName>
    <definedName name="п" localSheetId="7">#REF!</definedName>
    <definedName name="п" localSheetId="9">#REF!</definedName>
    <definedName name="п" localSheetId="10">#REF!</definedName>
    <definedName name="п" localSheetId="0">#REF!</definedName>
    <definedName name="п">#REF!</definedName>
    <definedName name="перерасчет" localSheetId="3">#REF!</definedName>
    <definedName name="перерасчет" localSheetId="7">#REF!</definedName>
    <definedName name="перерасчет" localSheetId="9">#REF!</definedName>
    <definedName name="перерасчет" localSheetId="0">#REF!</definedName>
    <definedName name="перерасчет">#REF!</definedName>
    <definedName name="пп" localSheetId="3">#REF!</definedName>
    <definedName name="пп" localSheetId="7">#REF!</definedName>
    <definedName name="пп" localSheetId="9">#REF!</definedName>
    <definedName name="пп" localSheetId="0">#REF!</definedName>
    <definedName name="пп">#REF!</definedName>
    <definedName name="пфыап" localSheetId="3">#REF!</definedName>
    <definedName name="пфыап" localSheetId="7">#REF!</definedName>
    <definedName name="пфыап" localSheetId="9">#REF!</definedName>
    <definedName name="пфыап" localSheetId="0">#REF!</definedName>
    <definedName name="пфыап">#REF!</definedName>
    <definedName name="р" localSheetId="3">#REF!</definedName>
    <definedName name="р" localSheetId="7">#REF!</definedName>
    <definedName name="р" localSheetId="9">#REF!</definedName>
    <definedName name="р" localSheetId="0">#REF!</definedName>
    <definedName name="р">#REF!</definedName>
    <definedName name="резинка" localSheetId="3">#REF!</definedName>
    <definedName name="резинка" localSheetId="7">#REF!</definedName>
    <definedName name="резинка" localSheetId="9">#REF!</definedName>
    <definedName name="резинка" localSheetId="0">#REF!</definedName>
    <definedName name="резинка">#REF!</definedName>
    <definedName name="рор" localSheetId="3">#REF!</definedName>
    <definedName name="рор" localSheetId="7">#REF!</definedName>
    <definedName name="рор" localSheetId="9">#REF!</definedName>
    <definedName name="рор" localSheetId="0">#REF!</definedName>
    <definedName name="рор">#REF!</definedName>
    <definedName name="С1">"$#ССЫЛ!.$D$#ССЫЛ!"</definedName>
    <definedName name="С10">"$#ССЫЛ!.$D$121"</definedName>
    <definedName name="С2">"$#ССЫЛ!.$D$#ССЫЛ!"</definedName>
    <definedName name="С3">"$#ССЫЛ!.$D$11"</definedName>
    <definedName name="С4">"$#ССЫЛ!.$D$#ССЫЛ!"</definedName>
    <definedName name="С5">"$#ССЫЛ!.$D$#ССЫЛ!"</definedName>
    <definedName name="С5.1">"$#ССЫЛ!.$D$#ССЫЛ!"</definedName>
    <definedName name="С5.2">"$#ССЫЛ!.$D$43"</definedName>
    <definedName name="С6">"$#ССЫЛ!.$D$66"</definedName>
    <definedName name="С7">"$#ССЫЛ!.$D$72"</definedName>
    <definedName name="С8">"$#ССЫЛ!.$D$78"</definedName>
    <definedName name="С9">"$#ССЫЛ!.$D$99"</definedName>
    <definedName name="свод" localSheetId="3">#REF!</definedName>
    <definedName name="свод" localSheetId="7">#REF!</definedName>
    <definedName name="свод" localSheetId="9">#REF!</definedName>
    <definedName name="свод" localSheetId="10">#REF!</definedName>
    <definedName name="свод" localSheetId="0">#REF!</definedName>
    <definedName name="свод">#REF!</definedName>
    <definedName name="ты" localSheetId="3">#REF!</definedName>
    <definedName name="ты" localSheetId="7">#REF!</definedName>
    <definedName name="ты" localSheetId="9">#REF!</definedName>
    <definedName name="ты" localSheetId="10">#REF!</definedName>
    <definedName name="ты" localSheetId="0">#REF!</definedName>
    <definedName name="ты">#REF!</definedName>
    <definedName name="ЧТо" localSheetId="3">#REF!</definedName>
    <definedName name="ЧТо" localSheetId="7">#REF!</definedName>
    <definedName name="ЧТо" localSheetId="9">#REF!</definedName>
    <definedName name="ЧТо" localSheetId="10">#REF!</definedName>
    <definedName name="ЧТо" localSheetId="0">#REF!</definedName>
    <definedName name="ЧТо">#REF!</definedName>
    <definedName name="ыкп" localSheetId="3">#REF!</definedName>
    <definedName name="ыкп" localSheetId="7">#REF!</definedName>
    <definedName name="ыкп" localSheetId="9">#REF!</definedName>
    <definedName name="ыкп" localSheetId="0">#REF!</definedName>
    <definedName name="ыкп">#REF!</definedName>
    <definedName name="ььзлуцкалзх" localSheetId="3">#REF!</definedName>
    <definedName name="ььзлуцкалзх" localSheetId="7">#REF!</definedName>
    <definedName name="ььзлуцкалзх" localSheetId="9">#REF!</definedName>
    <definedName name="ььзлуцкалзх" localSheetId="0">#REF!</definedName>
    <definedName name="ььзлуцкалзх">#REF!</definedName>
    <definedName name="ээ" localSheetId="3">#REF!</definedName>
    <definedName name="ээ" localSheetId="7">#REF!</definedName>
    <definedName name="ээ" localSheetId="9">#REF!</definedName>
    <definedName name="ээ" localSheetId="0">#REF!</definedName>
    <definedName name="ээ">#REF!</definedName>
    <definedName name="я" localSheetId="3">#REF!</definedName>
    <definedName name="я" localSheetId="7">#REF!</definedName>
    <definedName name="я" localSheetId="9">#REF!</definedName>
    <definedName name="я" localSheetId="0">#REF!</definedName>
    <definedName name="я">#REF!</definedName>
  </definedNames>
  <calcPr calcId="179021"/>
</workbook>
</file>

<file path=xl/calcChain.xml><?xml version="1.0" encoding="utf-8"?>
<calcChain xmlns="http://schemas.openxmlformats.org/spreadsheetml/2006/main">
  <c r="F38" i="15" l="1"/>
  <c r="M5" i="41"/>
  <c r="M4" i="41"/>
  <c r="E20" i="47"/>
  <c r="E21" i="47"/>
  <c r="E19" i="47"/>
  <c r="E18" i="47"/>
  <c r="E17" i="47"/>
  <c r="E9" i="47"/>
  <c r="E28" i="47"/>
  <c r="E29" i="47"/>
  <c r="H24" i="15"/>
  <c r="I24" i="15" s="1"/>
  <c r="H25" i="15"/>
  <c r="H26" i="15"/>
  <c r="H23" i="15"/>
  <c r="H22" i="15"/>
  <c r="I22" i="15" s="1"/>
  <c r="G26" i="15"/>
  <c r="G25" i="15"/>
  <c r="G24" i="15"/>
  <c r="G23" i="15"/>
  <c r="G22" i="15"/>
  <c r="F27" i="15"/>
  <c r="G27" i="15" s="1"/>
  <c r="I27" i="15" s="1"/>
  <c r="E29" i="15"/>
  <c r="E30" i="15"/>
  <c r="E31" i="15"/>
  <c r="E28" i="15"/>
  <c r="E27" i="15"/>
  <c r="F15" i="47"/>
  <c r="F33" i="47" s="1"/>
  <c r="D15" i="47"/>
  <c r="E15" i="47"/>
  <c r="I23" i="15"/>
  <c r="I26" i="15"/>
  <c r="I25" i="15"/>
  <c r="H65" i="15"/>
  <c r="H67" i="15"/>
  <c r="H68" i="15"/>
  <c r="H69" i="15"/>
  <c r="H66" i="15"/>
  <c r="G69" i="15"/>
  <c r="I69" i="15" s="1"/>
  <c r="G68" i="15"/>
  <c r="I68" i="15" s="1"/>
  <c r="G67" i="15"/>
  <c r="G66" i="15"/>
  <c r="G65" i="15"/>
  <c r="I65" i="15" l="1"/>
  <c r="I67" i="15"/>
  <c r="I66" i="15"/>
  <c r="M45" i="39"/>
  <c r="M23" i="39"/>
  <c r="G95" i="15" l="1"/>
  <c r="G89" i="15"/>
  <c r="I89" i="15" s="1"/>
  <c r="G84" i="15"/>
  <c r="I84" i="15" s="1"/>
  <c r="E95" i="15"/>
  <c r="F95" i="15"/>
  <c r="H95" i="15"/>
  <c r="J25" i="49"/>
  <c r="J18" i="49"/>
  <c r="J11" i="49"/>
  <c r="E25" i="49"/>
  <c r="E18" i="49"/>
  <c r="E11" i="49"/>
  <c r="I95" i="15" l="1"/>
  <c r="E102" i="15"/>
  <c r="F102" i="15"/>
  <c r="H102" i="15"/>
  <c r="E101" i="15"/>
  <c r="F101" i="15"/>
  <c r="H101" i="15"/>
  <c r="F13" i="50"/>
  <c r="G19" i="50"/>
  <c r="E19" i="50"/>
  <c r="E12" i="50"/>
  <c r="G12" i="50"/>
  <c r="H12" i="50" l="1"/>
  <c r="J12" i="50" s="1"/>
  <c r="H19" i="50"/>
  <c r="J19" i="50" s="1"/>
  <c r="E29" i="50" l="1"/>
  <c r="G102" i="15" s="1"/>
  <c r="I102" i="15" s="1"/>
  <c r="H18" i="50"/>
  <c r="J18" i="50" s="1"/>
  <c r="H17" i="50"/>
  <c r="J17" i="50" s="1"/>
  <c r="H16" i="50"/>
  <c r="J16" i="50" s="1"/>
  <c r="H15" i="50"/>
  <c r="J15" i="50" s="1"/>
  <c r="H14" i="50"/>
  <c r="J14" i="50" s="1"/>
  <c r="H9" i="50"/>
  <c r="J9" i="50" s="1"/>
  <c r="H7" i="50"/>
  <c r="J7" i="50" s="1"/>
  <c r="F6" i="50"/>
  <c r="E24" i="50" s="1"/>
  <c r="G97" i="15" s="1"/>
  <c r="E25" i="50" l="1"/>
  <c r="G98" i="15" s="1"/>
  <c r="H10" i="50"/>
  <c r="J10" i="50" s="1"/>
  <c r="E27" i="50" s="1"/>
  <c r="G100" i="15" s="1"/>
  <c r="H8" i="50"/>
  <c r="J8" i="50" s="1"/>
  <c r="E26" i="50" s="1"/>
  <c r="G99" i="15" s="1"/>
  <c r="H11" i="50"/>
  <c r="J11" i="50" s="1"/>
  <c r="E28" i="50" s="1"/>
  <c r="G101" i="15" s="1"/>
  <c r="I101" i="15" s="1"/>
  <c r="H11" i="15"/>
  <c r="F11" i="15"/>
  <c r="E11" i="15"/>
  <c r="F8" i="49"/>
  <c r="H96" i="39"/>
  <c r="H97" i="39"/>
  <c r="H95" i="39"/>
  <c r="F97" i="39"/>
  <c r="F96" i="39"/>
  <c r="F95" i="39"/>
  <c r="E96" i="39"/>
  <c r="E97" i="39"/>
  <c r="E95" i="39"/>
  <c r="H94" i="39"/>
  <c r="F94" i="39"/>
  <c r="E94" i="39"/>
  <c r="M7" i="39"/>
  <c r="M12" i="39"/>
  <c r="M18" i="39"/>
  <c r="M34" i="39"/>
  <c r="M39" i="39"/>
  <c r="M50" i="39"/>
  <c r="M55" i="39"/>
  <c r="M61" i="39"/>
  <c r="M66" i="39"/>
  <c r="M72" i="39"/>
  <c r="M77" i="39"/>
  <c r="M82" i="39"/>
  <c r="M87" i="39"/>
  <c r="E89" i="39"/>
  <c r="H89" i="39" s="1"/>
  <c r="J89" i="39" s="1"/>
  <c r="E88" i="39"/>
  <c r="H88" i="39" s="1"/>
  <c r="J88" i="39" s="1"/>
  <c r="E85" i="39"/>
  <c r="H85" i="39" s="1"/>
  <c r="J85" i="39" s="1"/>
  <c r="E86" i="39"/>
  <c r="H86" i="39" s="1"/>
  <c r="E84" i="39"/>
  <c r="H84" i="39" s="1"/>
  <c r="J84" i="39" s="1"/>
  <c r="E83" i="39"/>
  <c r="H83" i="39" s="1"/>
  <c r="J83" i="39" s="1"/>
  <c r="E81" i="39"/>
  <c r="J81" i="39" s="1"/>
  <c r="E80" i="39"/>
  <c r="H80" i="39" s="1"/>
  <c r="J80" i="39" s="1"/>
  <c r="E79" i="39"/>
  <c r="H79" i="39" s="1"/>
  <c r="J79" i="39" s="1"/>
  <c r="E78" i="39"/>
  <c r="H78" i="39" s="1"/>
  <c r="J78" i="39" s="1"/>
  <c r="E76" i="39"/>
  <c r="H76" i="39" s="1"/>
  <c r="E75" i="39"/>
  <c r="H75" i="39" s="1"/>
  <c r="J75" i="39" s="1"/>
  <c r="E74" i="39"/>
  <c r="H74" i="39" s="1"/>
  <c r="J74" i="39" s="1"/>
  <c r="E73" i="39"/>
  <c r="H73" i="39" s="1"/>
  <c r="J73" i="39" s="1"/>
  <c r="E71" i="39"/>
  <c r="J71" i="39" s="1"/>
  <c r="E70" i="39"/>
  <c r="H70" i="39" s="1"/>
  <c r="J70" i="39" s="1"/>
  <c r="E69" i="39"/>
  <c r="H69" i="39" s="1"/>
  <c r="J69" i="39" s="1"/>
  <c r="E68" i="39"/>
  <c r="H68" i="39" s="1"/>
  <c r="J68" i="39" s="1"/>
  <c r="E67" i="39"/>
  <c r="H67" i="39" s="1"/>
  <c r="J67" i="39" s="1"/>
  <c r="E65" i="39"/>
  <c r="J65" i="39" s="1"/>
  <c r="E64" i="39"/>
  <c r="H64" i="39" s="1"/>
  <c r="J64" i="39" s="1"/>
  <c r="E63" i="39"/>
  <c r="H63" i="39" s="1"/>
  <c r="J63" i="39" s="1"/>
  <c r="E62" i="39"/>
  <c r="H62" i="39" s="1"/>
  <c r="J62" i="39" s="1"/>
  <c r="J86" i="39" l="1"/>
  <c r="H81" i="39"/>
  <c r="J76" i="39"/>
  <c r="H71" i="39"/>
  <c r="H65" i="39"/>
  <c r="E59" i="39"/>
  <c r="J59" i="39" s="1"/>
  <c r="E58" i="39"/>
  <c r="H58" i="39" s="1"/>
  <c r="J58" i="39" s="1"/>
  <c r="E57" i="39"/>
  <c r="H57" i="39" s="1"/>
  <c r="J57" i="39" s="1"/>
  <c r="E56" i="39"/>
  <c r="H56" i="39" s="1"/>
  <c r="J56" i="39" s="1"/>
  <c r="E54" i="39"/>
  <c r="J54" i="39" s="1"/>
  <c r="E53" i="39"/>
  <c r="H53" i="39" s="1"/>
  <c r="J53" i="39" s="1"/>
  <c r="E52" i="39"/>
  <c r="H52" i="39" s="1"/>
  <c r="J52" i="39" s="1"/>
  <c r="E51" i="39"/>
  <c r="H51" i="39" s="1"/>
  <c r="J51" i="39" s="1"/>
  <c r="E49" i="39"/>
  <c r="J49" i="39" s="1"/>
  <c r="E48" i="39"/>
  <c r="H48" i="39" s="1"/>
  <c r="J48" i="39" s="1"/>
  <c r="E47" i="39"/>
  <c r="H47" i="39" s="1"/>
  <c r="J47" i="39" s="1"/>
  <c r="E46" i="39"/>
  <c r="H46" i="39" s="1"/>
  <c r="J46" i="39" s="1"/>
  <c r="E44" i="39"/>
  <c r="J44" i="39" s="1"/>
  <c r="E43" i="39"/>
  <c r="H43" i="39" s="1"/>
  <c r="J43" i="39" s="1"/>
  <c r="E42" i="39"/>
  <c r="H42" i="39" s="1"/>
  <c r="J42" i="39" s="1"/>
  <c r="E41" i="39"/>
  <c r="H41" i="39" s="1"/>
  <c r="J41" i="39" s="1"/>
  <c r="E40" i="39"/>
  <c r="H40" i="39" s="1"/>
  <c r="J40" i="39" s="1"/>
  <c r="E38" i="39"/>
  <c r="J38" i="39" s="1"/>
  <c r="E37" i="39"/>
  <c r="H37" i="39" s="1"/>
  <c r="J37" i="39" s="1"/>
  <c r="E36" i="39"/>
  <c r="H36" i="39" s="1"/>
  <c r="J36" i="39" s="1"/>
  <c r="E35" i="39"/>
  <c r="H35" i="39" s="1"/>
  <c r="J35" i="39" s="1"/>
  <c r="M28" i="39"/>
  <c r="E32" i="39"/>
  <c r="J32" i="39" s="1"/>
  <c r="E31" i="39"/>
  <c r="E30" i="39"/>
  <c r="E29" i="39"/>
  <c r="E27" i="39"/>
  <c r="J27" i="39" s="1"/>
  <c r="E26" i="39"/>
  <c r="E25" i="39"/>
  <c r="E24" i="39"/>
  <c r="E22" i="39"/>
  <c r="J22" i="39" s="1"/>
  <c r="E21" i="39"/>
  <c r="E20" i="39"/>
  <c r="E19" i="39"/>
  <c r="E17" i="39"/>
  <c r="H17" i="39" s="1"/>
  <c r="E16" i="39"/>
  <c r="E15" i="39"/>
  <c r="E14" i="39"/>
  <c r="E13" i="39"/>
  <c r="E11" i="39"/>
  <c r="J11" i="39" s="1"/>
  <c r="E10" i="39"/>
  <c r="H10" i="39" s="1"/>
  <c r="E9" i="39"/>
  <c r="H9" i="39" s="1"/>
  <c r="E8" i="39"/>
  <c r="H8" i="39" s="1"/>
  <c r="H59" i="39" l="1"/>
  <c r="H54" i="39"/>
  <c r="H49" i="39"/>
  <c r="J17" i="39"/>
  <c r="H44" i="39"/>
  <c r="H32" i="39"/>
  <c r="H38" i="39"/>
  <c r="H27" i="39"/>
  <c r="H22" i="39"/>
  <c r="H11" i="39"/>
  <c r="H100" i="15" l="1"/>
  <c r="I100" i="15" s="1"/>
  <c r="F100" i="15"/>
  <c r="E100" i="15"/>
  <c r="H99" i="15"/>
  <c r="F99" i="15"/>
  <c r="E99" i="15"/>
  <c r="H98" i="15"/>
  <c r="F98" i="15"/>
  <c r="E98" i="15"/>
  <c r="H97" i="15"/>
  <c r="F97" i="15"/>
  <c r="E97" i="15"/>
  <c r="I98" i="15" l="1"/>
  <c r="I97" i="15"/>
  <c r="I99" i="15"/>
  <c r="G94" i="15"/>
  <c r="G93" i="15"/>
  <c r="G92" i="15"/>
  <c r="I92" i="15" s="1"/>
  <c r="G91" i="15"/>
  <c r="E94" i="15"/>
  <c r="F94" i="15"/>
  <c r="H94" i="15"/>
  <c r="G90" i="15"/>
  <c r="E90" i="15"/>
  <c r="F90" i="15"/>
  <c r="H90" i="15"/>
  <c r="E91" i="15"/>
  <c r="F91" i="15"/>
  <c r="H91" i="15"/>
  <c r="E92" i="15"/>
  <c r="F92" i="15"/>
  <c r="H92" i="15"/>
  <c r="E93" i="15"/>
  <c r="F93" i="15"/>
  <c r="H93" i="15"/>
  <c r="G88" i="15"/>
  <c r="I88" i="15" s="1"/>
  <c r="G87" i="15"/>
  <c r="G86" i="15"/>
  <c r="G85" i="15"/>
  <c r="H88" i="15"/>
  <c r="F88" i="15"/>
  <c r="E88" i="15"/>
  <c r="H87" i="15"/>
  <c r="F87" i="15"/>
  <c r="E87" i="15"/>
  <c r="H86" i="15"/>
  <c r="F86" i="15"/>
  <c r="E86" i="15"/>
  <c r="H85" i="15"/>
  <c r="F85" i="15"/>
  <c r="E85" i="15"/>
  <c r="G83" i="15"/>
  <c r="G82" i="15"/>
  <c r="G81" i="15"/>
  <c r="J24" i="49"/>
  <c r="J21" i="49"/>
  <c r="J22" i="49"/>
  <c r="J23" i="49"/>
  <c r="J20" i="49"/>
  <c r="J14" i="49"/>
  <c r="J15" i="49"/>
  <c r="J16" i="49"/>
  <c r="J17" i="49"/>
  <c r="J13" i="49"/>
  <c r="J8" i="49"/>
  <c r="J9" i="49"/>
  <c r="J10" i="49"/>
  <c r="J7" i="49"/>
  <c r="G80" i="15"/>
  <c r="H83" i="15"/>
  <c r="F83" i="15"/>
  <c r="E83" i="15"/>
  <c r="H82" i="15"/>
  <c r="F82" i="15"/>
  <c r="E82" i="15"/>
  <c r="H81" i="15"/>
  <c r="F81" i="15"/>
  <c r="E81" i="15"/>
  <c r="H80" i="15"/>
  <c r="F80" i="15"/>
  <c r="E80" i="15"/>
  <c r="I86" i="15" l="1"/>
  <c r="I87" i="15"/>
  <c r="I93" i="15"/>
  <c r="I90" i="15"/>
  <c r="I91" i="15"/>
  <c r="I85" i="15"/>
  <c r="I94" i="15"/>
  <c r="I83" i="15"/>
  <c r="I82" i="15"/>
  <c r="I81" i="15"/>
  <c r="I80" i="15"/>
  <c r="H10" i="49" l="1"/>
  <c r="E10" i="49"/>
  <c r="H9" i="49"/>
  <c r="F6" i="49"/>
  <c r="F9" i="49" s="1"/>
  <c r="E23" i="49"/>
  <c r="E17" i="49"/>
  <c r="F22" i="49"/>
  <c r="E22" i="49"/>
  <c r="E21" i="49"/>
  <c r="H21" i="49" s="1"/>
  <c r="F20" i="49"/>
  <c r="E20" i="49"/>
  <c r="E24" i="49"/>
  <c r="E16" i="49"/>
  <c r="E15" i="49"/>
  <c r="E14" i="49"/>
  <c r="H14" i="49" s="1"/>
  <c r="H10" i="43"/>
  <c r="E9" i="43"/>
  <c r="H9" i="43" s="1"/>
  <c r="E13" i="49"/>
  <c r="F13" i="49"/>
  <c r="F7" i="49"/>
  <c r="F24" i="49"/>
  <c r="H23" i="49" l="1"/>
  <c r="H17" i="49"/>
  <c r="H22" i="49"/>
  <c r="H13" i="49"/>
  <c r="H16" i="49"/>
  <c r="H15" i="49"/>
  <c r="H20" i="49"/>
  <c r="H7" i="49"/>
  <c r="J111" i="39"/>
  <c r="H109" i="39"/>
  <c r="H107" i="39"/>
  <c r="H8" i="49" l="1"/>
  <c r="F119" i="39"/>
  <c r="F16" i="15" s="1"/>
  <c r="E105" i="39"/>
  <c r="H108" i="39" l="1"/>
  <c r="H106" i="39"/>
  <c r="F115" i="39"/>
  <c r="F12" i="15" s="1"/>
  <c r="G115" i="39"/>
  <c r="I115" i="39" s="1"/>
  <c r="F110" i="39"/>
  <c r="J109" i="39"/>
  <c r="J107" i="39"/>
  <c r="H110" i="39" l="1"/>
  <c r="J110" i="39" s="1"/>
  <c r="F117" i="39"/>
  <c r="F14" i="15" s="1"/>
  <c r="G119" i="39"/>
  <c r="I119" i="39" s="1"/>
  <c r="G117" i="39" l="1"/>
  <c r="I117" i="39" s="1"/>
  <c r="F118" i="39"/>
  <c r="F15" i="15" s="1"/>
  <c r="H78" i="15"/>
  <c r="F78" i="15"/>
  <c r="E78" i="15"/>
  <c r="H77" i="15"/>
  <c r="F77" i="15"/>
  <c r="E77" i="15"/>
  <c r="H76" i="15"/>
  <c r="F76" i="15"/>
  <c r="E76" i="15"/>
  <c r="H75" i="15"/>
  <c r="F75" i="15"/>
  <c r="E75" i="15"/>
  <c r="H74" i="15"/>
  <c r="F74" i="15"/>
  <c r="H39" i="48"/>
  <c r="F39" i="48"/>
  <c r="E39" i="48"/>
  <c r="E74" i="15" s="1"/>
  <c r="H73" i="15"/>
  <c r="F73" i="15"/>
  <c r="E73" i="15"/>
  <c r="H72" i="15"/>
  <c r="F72" i="15"/>
  <c r="E72" i="15"/>
  <c r="H71" i="15"/>
  <c r="F71" i="15"/>
  <c r="E71" i="15"/>
  <c r="C8" i="41"/>
  <c r="K56" i="45"/>
  <c r="G118" i="39" l="1"/>
  <c r="I118" i="39" s="1"/>
  <c r="H41" i="48"/>
  <c r="H40" i="48"/>
  <c r="F41" i="48"/>
  <c r="G41" i="48" s="1"/>
  <c r="F40" i="48"/>
  <c r="E41" i="48"/>
  <c r="E40" i="48"/>
  <c r="H43" i="48"/>
  <c r="H42" i="48"/>
  <c r="F43" i="48"/>
  <c r="F42" i="48"/>
  <c r="G42" i="48"/>
  <c r="I42" i="48" s="1"/>
  <c r="G43" i="48"/>
  <c r="E43" i="48"/>
  <c r="E42" i="48"/>
  <c r="J30" i="48"/>
  <c r="J29" i="48"/>
  <c r="J28" i="48"/>
  <c r="J21" i="48"/>
  <c r="J20" i="48"/>
  <c r="J19" i="48"/>
  <c r="J17" i="48"/>
  <c r="H17" i="48"/>
  <c r="H38" i="48"/>
  <c r="F38" i="48"/>
  <c r="E38" i="48"/>
  <c r="H37" i="48"/>
  <c r="F37" i="48"/>
  <c r="E37" i="48"/>
  <c r="H36" i="48"/>
  <c r="F36" i="48"/>
  <c r="E36" i="48"/>
  <c r="E32" i="48"/>
  <c r="J32" i="48" s="1"/>
  <c r="E31" i="48"/>
  <c r="E30" i="48"/>
  <c r="E27" i="48"/>
  <c r="E28" i="48"/>
  <c r="E29" i="48"/>
  <c r="E26" i="48"/>
  <c r="H26" i="48" s="1"/>
  <c r="J26" i="48" s="1"/>
  <c r="E23" i="48"/>
  <c r="J23" i="48" s="1"/>
  <c r="E22" i="48"/>
  <c r="J22" i="48" s="1"/>
  <c r="E21" i="48"/>
  <c r="E18" i="48"/>
  <c r="E19" i="48"/>
  <c r="E20" i="48"/>
  <c r="E17" i="48"/>
  <c r="J31" i="48"/>
  <c r="F30" i="48"/>
  <c r="F29" i="48"/>
  <c r="F28" i="48"/>
  <c r="F27" i="48"/>
  <c r="F26" i="48"/>
  <c r="F21" i="48"/>
  <c r="F20" i="48"/>
  <c r="F19" i="48"/>
  <c r="F18" i="48"/>
  <c r="F17" i="48"/>
  <c r="E14" i="48"/>
  <c r="J14" i="48" s="1"/>
  <c r="J13" i="48"/>
  <c r="E13" i="48"/>
  <c r="F12" i="48"/>
  <c r="E12" i="48"/>
  <c r="J12" i="48" s="1"/>
  <c r="J11" i="48"/>
  <c r="E11" i="48"/>
  <c r="E10" i="48"/>
  <c r="E9" i="48"/>
  <c r="E8" i="48"/>
  <c r="F11" i="48"/>
  <c r="F10" i="48"/>
  <c r="J10" i="48" s="1"/>
  <c r="F9" i="48"/>
  <c r="F8" i="48"/>
  <c r="I41" i="48" l="1"/>
  <c r="I43" i="48"/>
  <c r="H27" i="48"/>
  <c r="J27" i="48" s="1"/>
  <c r="H18" i="48"/>
  <c r="J18" i="48" s="1"/>
  <c r="G75" i="15" l="1"/>
  <c r="G76" i="15"/>
  <c r="G77" i="15"/>
  <c r="I77" i="15" s="1"/>
  <c r="G73" i="15"/>
  <c r="I73" i="15" s="1"/>
  <c r="G71" i="15"/>
  <c r="I71" i="15" s="1"/>
  <c r="I75" i="15" l="1"/>
  <c r="G38" i="48"/>
  <c r="G72" i="15"/>
  <c r="I72" i="15" s="1"/>
  <c r="I76" i="15"/>
  <c r="G78" i="15"/>
  <c r="I78" i="15" s="1"/>
  <c r="G74" i="15"/>
  <c r="I74" i="15" s="1"/>
  <c r="G36" i="48"/>
  <c r="I38" i="48" l="1"/>
  <c r="I36" i="48"/>
  <c r="G40" i="48"/>
  <c r="I40" i="48" s="1"/>
  <c r="H8" i="48"/>
  <c r="J8" i="48" s="1"/>
  <c r="H9" i="48"/>
  <c r="J9" i="48" s="1"/>
  <c r="G39" i="48"/>
  <c r="I39" i="48" s="1"/>
  <c r="G37" i="48" l="1"/>
  <c r="I37" i="48" s="1"/>
  <c r="H36" i="15"/>
  <c r="H35" i="15"/>
  <c r="H34" i="15"/>
  <c r="H33" i="15"/>
  <c r="H32" i="15"/>
  <c r="H37" i="47"/>
  <c r="E37" i="47"/>
  <c r="H36" i="47"/>
  <c r="E36" i="47"/>
  <c r="H35" i="47"/>
  <c r="E35" i="47"/>
  <c r="H34" i="47"/>
  <c r="E34" i="47"/>
  <c r="H33" i="47"/>
  <c r="E23" i="47"/>
  <c r="E27" i="47" s="1"/>
  <c r="H27" i="47" s="1"/>
  <c r="J27" i="47" s="1"/>
  <c r="H20" i="47"/>
  <c r="J20" i="47" s="1"/>
  <c r="F36" i="47" s="1"/>
  <c r="F30" i="15" s="1"/>
  <c r="G30" i="15" s="1"/>
  <c r="I30" i="15" s="1"/>
  <c r="J13" i="47"/>
  <c r="E13" i="47"/>
  <c r="H12" i="47"/>
  <c r="E12" i="47"/>
  <c r="E11" i="47"/>
  <c r="E10" i="47"/>
  <c r="H8" i="47"/>
  <c r="F8" i="47"/>
  <c r="E7" i="47"/>
  <c r="F7" i="47" s="1"/>
  <c r="E33" i="47" s="1"/>
  <c r="F23" i="47" l="1"/>
  <c r="H19" i="47"/>
  <c r="J19" i="47" s="1"/>
  <c r="F35" i="47" s="1"/>
  <c r="F29" i="15" s="1"/>
  <c r="G29" i="15" s="1"/>
  <c r="I29" i="15" s="1"/>
  <c r="F24" i="47"/>
  <c r="H24" i="47" s="1"/>
  <c r="J24" i="47" s="1"/>
  <c r="E26" i="47"/>
  <c r="H26" i="47" s="1"/>
  <c r="J26" i="47" s="1"/>
  <c r="E25" i="47"/>
  <c r="F16" i="47"/>
  <c r="H16" i="47" s="1"/>
  <c r="J16" i="47" s="1"/>
  <c r="H18" i="47"/>
  <c r="J18" i="47" s="1"/>
  <c r="J21" i="47"/>
  <c r="F37" i="47" s="1"/>
  <c r="F31" i="15" s="1"/>
  <c r="G31" i="15" s="1"/>
  <c r="I31" i="15" s="1"/>
  <c r="H17" i="47"/>
  <c r="J17" i="47" s="1"/>
  <c r="G33" i="47"/>
  <c r="I33" i="47" s="1"/>
  <c r="F34" i="47" l="1"/>
  <c r="F28" i="15" s="1"/>
  <c r="G28" i="15" s="1"/>
  <c r="I28" i="15" s="1"/>
  <c r="H25" i="47"/>
  <c r="J25" i="47" s="1"/>
  <c r="H9" i="47"/>
  <c r="J9" i="47" s="1"/>
  <c r="J8" i="47"/>
  <c r="H10" i="47"/>
  <c r="J10" i="47" s="1"/>
  <c r="G35" i="47" l="1"/>
  <c r="I35" i="47" s="1"/>
  <c r="J29" i="47"/>
  <c r="H28" i="47"/>
  <c r="J28" i="47" s="1"/>
  <c r="H11" i="47"/>
  <c r="J11" i="47" s="1"/>
  <c r="G34" i="47" l="1"/>
  <c r="I34" i="47" s="1"/>
  <c r="J12" i="47"/>
  <c r="G36" i="47" s="1"/>
  <c r="I36" i="47" s="1"/>
  <c r="G37" i="47"/>
  <c r="I37" i="47" s="1"/>
  <c r="G36" i="15" l="1"/>
  <c r="I36" i="15" s="1"/>
  <c r="G35" i="15"/>
  <c r="I35" i="15" s="1"/>
  <c r="G34" i="15"/>
  <c r="G33" i="15"/>
  <c r="I33" i="15" s="1"/>
  <c r="E50" i="45"/>
  <c r="E48" i="45"/>
  <c r="E38" i="45"/>
  <c r="C38" i="45"/>
  <c r="E169" i="39"/>
  <c r="J169" i="39" s="1"/>
  <c r="H180" i="39" s="1"/>
  <c r="E168" i="39"/>
  <c r="J168" i="39" s="1"/>
  <c r="H179" i="39" s="1"/>
  <c r="I167" i="39"/>
  <c r="E167" i="39"/>
  <c r="E164" i="39"/>
  <c r="H164" i="39" s="1"/>
  <c r="J164" i="39" s="1"/>
  <c r="H176" i="39" s="1"/>
  <c r="E163" i="39"/>
  <c r="H163" i="39" s="1"/>
  <c r="J163" i="39" s="1"/>
  <c r="F162" i="39"/>
  <c r="E162" i="39"/>
  <c r="E161" i="39"/>
  <c r="M160" i="39" s="1"/>
  <c r="H173" i="39" s="1"/>
  <c r="H162" i="39" l="1"/>
  <c r="J162" i="39" s="1"/>
  <c r="H175" i="39" s="1"/>
  <c r="J108" i="39"/>
  <c r="J106" i="39"/>
  <c r="H161" i="39"/>
  <c r="J161" i="39" s="1"/>
  <c r="H174" i="39" s="1"/>
  <c r="J167" i="39"/>
  <c r="H178" i="39" s="1"/>
  <c r="I34" i="15"/>
  <c r="G32" i="15"/>
  <c r="I32" i="15" s="1"/>
  <c r="E165" i="39"/>
  <c r="E166" i="39" s="1"/>
  <c r="J166" i="39" s="1"/>
  <c r="H181" i="39" s="1"/>
  <c r="F116" i="39" l="1"/>
  <c r="F13" i="15" s="1"/>
  <c r="H165" i="39"/>
  <c r="J165" i="39" s="1"/>
  <c r="H177" i="39" s="1"/>
  <c r="G116" i="39" l="1"/>
  <c r="I116" i="39" s="1"/>
  <c r="K54" i="45"/>
  <c r="J52" i="45"/>
  <c r="K52" i="45" s="1"/>
  <c r="J50" i="45"/>
  <c r="K50" i="45" s="1"/>
  <c r="I52" i="45"/>
  <c r="I51" i="45"/>
  <c r="I50" i="45"/>
  <c r="I49" i="45"/>
  <c r="I48" i="45"/>
  <c r="I47" i="45"/>
  <c r="Q38" i="45"/>
  <c r="Q40" i="45"/>
  <c r="O36" i="45" l="1"/>
  <c r="I45" i="45"/>
  <c r="I46" i="45"/>
  <c r="I42" i="45"/>
  <c r="I43" i="45"/>
  <c r="I44" i="45"/>
  <c r="I38" i="45"/>
  <c r="I39" i="45"/>
  <c r="I40" i="45"/>
  <c r="I41" i="45"/>
  <c r="I37" i="45"/>
  <c r="I36" i="45"/>
  <c r="C42" i="45"/>
  <c r="C43" i="45"/>
  <c r="C41" i="45"/>
  <c r="C40" i="45"/>
  <c r="C39" i="45"/>
  <c r="C36" i="45"/>
  <c r="E143" i="39"/>
  <c r="H143" i="39" s="1"/>
  <c r="J143" i="39" s="1"/>
  <c r="E141" i="39"/>
  <c r="F141" i="39"/>
  <c r="H31" i="39"/>
  <c r="J31" i="39" s="1"/>
  <c r="H29" i="39"/>
  <c r="J29" i="39" s="1"/>
  <c r="E154" i="39"/>
  <c r="E155" i="39" s="1"/>
  <c r="E158" i="39" s="1"/>
  <c r="J158" i="39" s="1"/>
  <c r="F151" i="39"/>
  <c r="H132" i="39"/>
  <c r="J132" i="39" s="1"/>
  <c r="E176" i="39" s="1"/>
  <c r="E133" i="39"/>
  <c r="E134" i="39" s="1"/>
  <c r="E137" i="39" s="1"/>
  <c r="J137" i="39" s="1"/>
  <c r="E180" i="39" s="1"/>
  <c r="I135" i="39"/>
  <c r="H131" i="39"/>
  <c r="J131" i="39" s="1"/>
  <c r="E130" i="39"/>
  <c r="J51" i="45" s="1"/>
  <c r="K51" i="45" s="1"/>
  <c r="E129" i="39"/>
  <c r="M128" i="39" s="1"/>
  <c r="I156" i="39"/>
  <c r="H153" i="39"/>
  <c r="J153" i="39" s="1"/>
  <c r="H152" i="39"/>
  <c r="J152" i="39" s="1"/>
  <c r="E151" i="39"/>
  <c r="J49" i="45" s="1"/>
  <c r="K49" i="45" s="1"/>
  <c r="E150" i="39"/>
  <c r="E148" i="39"/>
  <c r="J148" i="39" s="1"/>
  <c r="E147" i="39"/>
  <c r="J147" i="39" s="1"/>
  <c r="I146" i="39"/>
  <c r="E146" i="39"/>
  <c r="E142" i="39"/>
  <c r="E140" i="39"/>
  <c r="M139" i="39" l="1"/>
  <c r="F173" i="39" s="1"/>
  <c r="H154" i="39"/>
  <c r="J154" i="39" s="1"/>
  <c r="H150" i="39"/>
  <c r="J150" i="39" s="1"/>
  <c r="F176" i="39"/>
  <c r="H129" i="39"/>
  <c r="J129" i="39" s="1"/>
  <c r="E174" i="39" s="1"/>
  <c r="H141" i="39"/>
  <c r="J141" i="39" s="1"/>
  <c r="J47" i="45"/>
  <c r="K47" i="45" s="1"/>
  <c r="H142" i="39"/>
  <c r="J142" i="39" s="1"/>
  <c r="J48" i="45"/>
  <c r="K48" i="45" s="1"/>
  <c r="H140" i="39"/>
  <c r="J140" i="39" s="1"/>
  <c r="F180" i="39"/>
  <c r="J44" i="45"/>
  <c r="K44" i="45" s="1"/>
  <c r="J45" i="45"/>
  <c r="K45" i="45" s="1"/>
  <c r="H30" i="39"/>
  <c r="J30" i="39" s="1"/>
  <c r="D42" i="45"/>
  <c r="E42" i="45" s="1"/>
  <c r="C37" i="45"/>
  <c r="E144" i="39"/>
  <c r="H133" i="39"/>
  <c r="J133" i="39" s="1"/>
  <c r="E177" i="39" s="1"/>
  <c r="H151" i="39"/>
  <c r="J151" i="39" s="1"/>
  <c r="H130" i="39"/>
  <c r="J130" i="39" s="1"/>
  <c r="E175" i="39" s="1"/>
  <c r="E173" i="39"/>
  <c r="J134" i="39"/>
  <c r="E181" i="39" s="1"/>
  <c r="E135" i="39"/>
  <c r="J135" i="39" s="1"/>
  <c r="E178" i="39" s="1"/>
  <c r="E136" i="39"/>
  <c r="J136" i="39" s="1"/>
  <c r="E179" i="39" s="1"/>
  <c r="J155" i="39"/>
  <c r="E156" i="39"/>
  <c r="J156" i="39" s="1"/>
  <c r="E157" i="39"/>
  <c r="J157" i="39" s="1"/>
  <c r="F179" i="39" s="1"/>
  <c r="J146" i="39"/>
  <c r="F174" i="39" l="1"/>
  <c r="F175" i="39"/>
  <c r="F178" i="39"/>
  <c r="G173" i="39"/>
  <c r="I173" i="39" s="1"/>
  <c r="H144" i="39"/>
  <c r="J144" i="39" s="1"/>
  <c r="F177" i="39" s="1"/>
  <c r="E145" i="39"/>
  <c r="J145" i="39" s="1"/>
  <c r="F181" i="39" s="1"/>
  <c r="K27" i="45" l="1"/>
  <c r="I24" i="45"/>
  <c r="E29" i="45"/>
  <c r="C26" i="45"/>
  <c r="C24" i="45"/>
  <c r="C23" i="45"/>
  <c r="I22" i="45"/>
  <c r="I20" i="45"/>
  <c r="C22" i="45"/>
  <c r="C20" i="45"/>
  <c r="Q6" i="45" l="1"/>
  <c r="W8" i="45" l="1"/>
  <c r="O4" i="45"/>
  <c r="U6" i="45"/>
  <c r="U5" i="45"/>
  <c r="U4" i="45"/>
  <c r="U3" i="45"/>
  <c r="U2" i="45"/>
  <c r="O3" i="45"/>
  <c r="O2" i="45"/>
  <c r="K10" i="45"/>
  <c r="I8" i="45"/>
  <c r="I7" i="45"/>
  <c r="I6" i="45"/>
  <c r="I5" i="45"/>
  <c r="I4" i="45"/>
  <c r="I3" i="45"/>
  <c r="I2" i="45"/>
  <c r="E6" i="45"/>
  <c r="C4" i="45"/>
  <c r="C3" i="45"/>
  <c r="C2" i="45"/>
  <c r="E73" i="44" l="1"/>
  <c r="E61" i="44"/>
  <c r="E49" i="44"/>
  <c r="V5" i="45" s="1"/>
  <c r="W5" i="45" s="1"/>
  <c r="E78" i="44"/>
  <c r="E77" i="44"/>
  <c r="E76" i="44"/>
  <c r="E75" i="44"/>
  <c r="E74" i="44"/>
  <c r="E72" i="44"/>
  <c r="E71" i="44"/>
  <c r="E70" i="44"/>
  <c r="F69" i="44"/>
  <c r="E69" i="44"/>
  <c r="E66" i="44"/>
  <c r="E65" i="44"/>
  <c r="E64" i="44"/>
  <c r="E63" i="44"/>
  <c r="E62" i="44"/>
  <c r="E60" i="44"/>
  <c r="E59" i="44"/>
  <c r="E58" i="44"/>
  <c r="F57" i="44"/>
  <c r="E57" i="44"/>
  <c r="F45" i="44"/>
  <c r="N65" i="44"/>
  <c r="O65" i="44" s="1"/>
  <c r="M65" i="44"/>
  <c r="J78" i="44" l="1"/>
  <c r="H86" i="44" s="1"/>
  <c r="H77" i="44"/>
  <c r="J77" i="44" s="1"/>
  <c r="H76" i="44"/>
  <c r="J76" i="44" s="1"/>
  <c r="H85" i="44" s="1"/>
  <c r="H75" i="44"/>
  <c r="J75" i="44" s="1"/>
  <c r="H74" i="44"/>
  <c r="J74" i="44" s="1"/>
  <c r="H73" i="44"/>
  <c r="J73" i="44" s="1"/>
  <c r="H72" i="44"/>
  <c r="J72" i="44" s="1"/>
  <c r="H71" i="44"/>
  <c r="J71" i="44" s="1"/>
  <c r="H70" i="44"/>
  <c r="J70" i="44" s="1"/>
  <c r="H69" i="44"/>
  <c r="J69" i="44" s="1"/>
  <c r="J66" i="44"/>
  <c r="F86" i="44" s="1"/>
  <c r="F64" i="15" s="1"/>
  <c r="H65" i="44"/>
  <c r="J65" i="44" s="1"/>
  <c r="H64" i="44"/>
  <c r="J64" i="44" s="1"/>
  <c r="F85" i="44" s="1"/>
  <c r="F63" i="15" s="1"/>
  <c r="H63" i="44"/>
  <c r="J63" i="44" s="1"/>
  <c r="H62" i="44"/>
  <c r="J62" i="44" s="1"/>
  <c r="H61" i="44"/>
  <c r="J61" i="44" s="1"/>
  <c r="H60" i="44"/>
  <c r="J60" i="44" s="1"/>
  <c r="H59" i="44"/>
  <c r="J59" i="44" s="1"/>
  <c r="H58" i="44"/>
  <c r="J58" i="44" s="1"/>
  <c r="H57" i="44"/>
  <c r="J57" i="44" s="1"/>
  <c r="E54" i="44"/>
  <c r="E53" i="44"/>
  <c r="E52" i="44"/>
  <c r="H52" i="44" s="1"/>
  <c r="E51" i="44"/>
  <c r="E50" i="44"/>
  <c r="H49" i="44"/>
  <c r="E48" i="44"/>
  <c r="E47" i="44"/>
  <c r="E46" i="44"/>
  <c r="F83" i="44" l="1"/>
  <c r="F61" i="15" s="1"/>
  <c r="H46" i="44"/>
  <c r="V3" i="45"/>
  <c r="W3" i="45" s="1"/>
  <c r="H47" i="44"/>
  <c r="J6" i="45"/>
  <c r="K6" i="45" s="1"/>
  <c r="H48" i="44"/>
  <c r="V4" i="45"/>
  <c r="W4" i="45" s="1"/>
  <c r="H50" i="44"/>
  <c r="J7" i="45"/>
  <c r="K7" i="45" s="1"/>
  <c r="H51" i="44"/>
  <c r="V6" i="45"/>
  <c r="W6" i="45" s="1"/>
  <c r="H83" i="44"/>
  <c r="H53" i="44"/>
  <c r="J8" i="45"/>
  <c r="K8" i="45" s="1"/>
  <c r="H84" i="44"/>
  <c r="F84" i="44"/>
  <c r="F62" i="15" s="1"/>
  <c r="J49" i="44"/>
  <c r="H82" i="44" l="1"/>
  <c r="F82" i="44"/>
  <c r="F60" i="15" s="1"/>
  <c r="E82" i="44"/>
  <c r="J47" i="44"/>
  <c r="J46" i="44"/>
  <c r="E45" i="44"/>
  <c r="H30" i="44"/>
  <c r="H55" i="15" s="1"/>
  <c r="F30" i="44"/>
  <c r="F55" i="15" s="1"/>
  <c r="E30" i="44"/>
  <c r="E55" i="15" s="1"/>
  <c r="H45" i="44" l="1"/>
  <c r="J45" i="44" s="1"/>
  <c r="J4" i="45"/>
  <c r="K4" i="45" s="1"/>
  <c r="J5" i="45"/>
  <c r="K5" i="45" s="1"/>
  <c r="G82" i="44"/>
  <c r="I82" i="44" s="1"/>
  <c r="E60" i="15"/>
  <c r="E24" i="44"/>
  <c r="H24" i="44" s="1"/>
  <c r="J24" i="44" s="1"/>
  <c r="H32" i="44" s="1"/>
  <c r="H57" i="15" s="1"/>
  <c r="E23" i="44"/>
  <c r="H23" i="44" s="1"/>
  <c r="J23" i="44" s="1"/>
  <c r="E22" i="44"/>
  <c r="H22" i="44" s="1"/>
  <c r="J22" i="44" s="1"/>
  <c r="E17" i="44"/>
  <c r="H17" i="44" s="1"/>
  <c r="J17" i="44" s="1"/>
  <c r="F32" i="44" s="1"/>
  <c r="F57" i="15" s="1"/>
  <c r="E16" i="44"/>
  <c r="H16" i="44" s="1"/>
  <c r="J16" i="44" s="1"/>
  <c r="E15" i="44"/>
  <c r="H15" i="44" s="1"/>
  <c r="J15" i="44" s="1"/>
  <c r="E10" i="44"/>
  <c r="E9" i="44"/>
  <c r="E8" i="44"/>
  <c r="J2" i="45" l="1"/>
  <c r="K2" i="45" s="1"/>
  <c r="E11" i="44"/>
  <c r="E12" i="44" s="1"/>
  <c r="J3" i="45"/>
  <c r="K3" i="45" s="1"/>
  <c r="V2" i="45"/>
  <c r="W2" i="45" s="1"/>
  <c r="W7" i="45" s="1"/>
  <c r="H31" i="44"/>
  <c r="H56" i="15" s="1"/>
  <c r="J48" i="44"/>
  <c r="F31" i="44"/>
  <c r="F56" i="15" s="1"/>
  <c r="E25" i="44"/>
  <c r="E18" i="44"/>
  <c r="H9" i="44"/>
  <c r="J9" i="44" s="1"/>
  <c r="G30" i="44"/>
  <c r="I30" i="44" s="1"/>
  <c r="H8" i="44"/>
  <c r="J8" i="44" s="1"/>
  <c r="H10" i="44"/>
  <c r="J10" i="44" s="1"/>
  <c r="X8" i="45" l="1"/>
  <c r="W9" i="45"/>
  <c r="K9" i="45"/>
  <c r="J50" i="44"/>
  <c r="E31" i="44"/>
  <c r="E32" i="44"/>
  <c r="H33" i="44"/>
  <c r="H58" i="15" s="1"/>
  <c r="F33" i="44"/>
  <c r="F58" i="15" s="1"/>
  <c r="E26" i="44"/>
  <c r="J26" i="44" s="1"/>
  <c r="H34" i="44" s="1"/>
  <c r="H59" i="15" s="1"/>
  <c r="H25" i="44"/>
  <c r="J25" i="44" s="1"/>
  <c r="E19" i="44"/>
  <c r="J19" i="44" s="1"/>
  <c r="F34" i="44" s="1"/>
  <c r="F59" i="15" s="1"/>
  <c r="H18" i="44"/>
  <c r="J18" i="44" s="1"/>
  <c r="L10" i="45" l="1"/>
  <c r="K11" i="45"/>
  <c r="J51" i="44"/>
  <c r="E84" i="44" s="1"/>
  <c r="G32" i="44"/>
  <c r="I32" i="44" s="1"/>
  <c r="E57" i="15"/>
  <c r="G31" i="44"/>
  <c r="I31" i="44" s="1"/>
  <c r="E56" i="15"/>
  <c r="H11" i="44"/>
  <c r="J11" i="44" s="1"/>
  <c r="J12" i="44"/>
  <c r="E62" i="15" l="1"/>
  <c r="G84" i="44"/>
  <c r="I84" i="44" s="1"/>
  <c r="J52" i="44"/>
  <c r="E85" i="44" s="1"/>
  <c r="J54" i="44"/>
  <c r="E86" i="44" s="1"/>
  <c r="E33" i="44"/>
  <c r="E58" i="15" s="1"/>
  <c r="E34" i="44"/>
  <c r="E59" i="15" s="1"/>
  <c r="E63" i="15" l="1"/>
  <c r="G85" i="44"/>
  <c r="I85" i="44" s="1"/>
  <c r="E64" i="15"/>
  <c r="G86" i="44"/>
  <c r="I86" i="44" s="1"/>
  <c r="J53" i="44"/>
  <c r="E83" i="44" s="1"/>
  <c r="G34" i="44"/>
  <c r="I34" i="44" s="1"/>
  <c r="G33" i="44"/>
  <c r="I33" i="44" s="1"/>
  <c r="E61" i="15" l="1"/>
  <c r="G61" i="15" s="1"/>
  <c r="I61" i="15" s="1"/>
  <c r="G83" i="44"/>
  <c r="I83" i="44" s="1"/>
  <c r="G64" i="15"/>
  <c r="I64" i="15" s="1"/>
  <c r="G63" i="15"/>
  <c r="I63" i="15" s="1"/>
  <c r="G62" i="15"/>
  <c r="I62" i="15" s="1"/>
  <c r="G60" i="15"/>
  <c r="I60" i="15" s="1"/>
  <c r="G59" i="15"/>
  <c r="I59" i="15" s="1"/>
  <c r="G58" i="15" l="1"/>
  <c r="I58" i="15" s="1"/>
  <c r="G57" i="15"/>
  <c r="I57" i="15" s="1"/>
  <c r="G56" i="15"/>
  <c r="I56" i="15" s="1"/>
  <c r="G55" i="15"/>
  <c r="I55" i="15" s="1"/>
  <c r="F23" i="43" l="1"/>
  <c r="F15" i="43"/>
  <c r="F33" i="43" s="1"/>
  <c r="F17" i="15" s="1"/>
  <c r="H33" i="43"/>
  <c r="E25" i="43"/>
  <c r="F7" i="43"/>
  <c r="F49" i="15"/>
  <c r="F48" i="15"/>
  <c r="F47" i="15"/>
  <c r="E53" i="15"/>
  <c r="E52" i="15"/>
  <c r="E51" i="15"/>
  <c r="E49" i="15"/>
  <c r="E48" i="15"/>
  <c r="E47" i="15"/>
  <c r="E35" i="42"/>
  <c r="E34" i="42"/>
  <c r="H34" i="42" s="1"/>
  <c r="J34" i="42" s="1"/>
  <c r="H49" i="42" s="1"/>
  <c r="H52" i="15" s="1"/>
  <c r="E33" i="42"/>
  <c r="H33" i="42" s="1"/>
  <c r="J33" i="42" s="1"/>
  <c r="H48" i="42" s="1"/>
  <c r="H51" i="15" s="1"/>
  <c r="E31" i="42"/>
  <c r="P4" i="45" s="1"/>
  <c r="Q4" i="45" s="1"/>
  <c r="E30" i="42"/>
  <c r="E29" i="42"/>
  <c r="E21" i="42"/>
  <c r="E20" i="42"/>
  <c r="E19" i="42"/>
  <c r="E17" i="42"/>
  <c r="E16" i="42"/>
  <c r="E15" i="42"/>
  <c r="E14" i="42"/>
  <c r="E27" i="42"/>
  <c r="E26" i="42"/>
  <c r="E25" i="42"/>
  <c r="E24" i="42"/>
  <c r="E11" i="42"/>
  <c r="E10" i="42"/>
  <c r="E9" i="42"/>
  <c r="E8" i="42"/>
  <c r="F46" i="15"/>
  <c r="E50" i="15"/>
  <c r="E46" i="15"/>
  <c r="F47" i="42"/>
  <c r="G47" i="42" s="1"/>
  <c r="I47" i="42" s="1"/>
  <c r="H47" i="42"/>
  <c r="H50" i="15" s="1"/>
  <c r="H43" i="42"/>
  <c r="H46" i="15" s="1"/>
  <c r="G46" i="42"/>
  <c r="G45" i="42"/>
  <c r="G44" i="42"/>
  <c r="G43" i="42"/>
  <c r="I43" i="42" s="1"/>
  <c r="H35" i="42"/>
  <c r="J35" i="42" s="1"/>
  <c r="H50" i="42" s="1"/>
  <c r="H53" i="15" s="1"/>
  <c r="F50" i="15" l="1"/>
  <c r="G50" i="15" s="1"/>
  <c r="I50" i="15" s="1"/>
  <c r="E11" i="43"/>
  <c r="D4" i="45"/>
  <c r="E4" i="45" s="1"/>
  <c r="D3" i="45"/>
  <c r="E3" i="45" s="1"/>
  <c r="D2" i="45"/>
  <c r="E2" i="45" s="1"/>
  <c r="E5" i="45" s="1"/>
  <c r="P3" i="45"/>
  <c r="Q3" i="45" s="1"/>
  <c r="P2" i="45"/>
  <c r="Q2" i="45" s="1"/>
  <c r="Q5" i="45" s="1"/>
  <c r="I46" i="15"/>
  <c r="E33" i="43"/>
  <c r="E17" i="43"/>
  <c r="H17" i="43" s="1"/>
  <c r="J17" i="43" s="1"/>
  <c r="H25" i="43"/>
  <c r="J25" i="43" s="1"/>
  <c r="E27" i="43"/>
  <c r="F24" i="43"/>
  <c r="F16" i="43"/>
  <c r="E12" i="43"/>
  <c r="H11" i="43"/>
  <c r="J11" i="43" s="1"/>
  <c r="F8" i="43"/>
  <c r="J9" i="43"/>
  <c r="H27" i="42"/>
  <c r="J27" i="42" s="1"/>
  <c r="H42" i="42" s="1"/>
  <c r="H45" i="15" s="1"/>
  <c r="H26" i="42"/>
  <c r="J26" i="42" s="1"/>
  <c r="H41" i="42" s="1"/>
  <c r="H44" i="15" s="1"/>
  <c r="H25" i="42"/>
  <c r="J25" i="42" s="1"/>
  <c r="H24" i="42"/>
  <c r="J24" i="42" s="1"/>
  <c r="H40" i="42" s="1"/>
  <c r="H43" i="15" s="1"/>
  <c r="H17" i="42"/>
  <c r="J17" i="42" s="1"/>
  <c r="F42" i="42" s="1"/>
  <c r="F45" i="15" s="1"/>
  <c r="H16" i="42"/>
  <c r="J16" i="42" s="1"/>
  <c r="F41" i="42" s="1"/>
  <c r="F44" i="15" s="1"/>
  <c r="H15" i="42"/>
  <c r="J15" i="42" s="1"/>
  <c r="H14" i="42"/>
  <c r="J14" i="42" s="1"/>
  <c r="F40" i="42" s="1"/>
  <c r="F43" i="15" s="1"/>
  <c r="H9" i="42"/>
  <c r="J9" i="42" s="1"/>
  <c r="H39" i="42"/>
  <c r="H42" i="15" s="1"/>
  <c r="F39" i="42"/>
  <c r="F42" i="15" s="1"/>
  <c r="E39" i="42"/>
  <c r="E42" i="15" s="1"/>
  <c r="H31" i="42"/>
  <c r="J31" i="42" s="1"/>
  <c r="H46" i="42" s="1"/>
  <c r="H30" i="42"/>
  <c r="J30" i="42" s="1"/>
  <c r="H45" i="42" s="1"/>
  <c r="H29" i="42"/>
  <c r="J29" i="42" s="1"/>
  <c r="H44" i="42" s="1"/>
  <c r="H21" i="42"/>
  <c r="J21" i="42" s="1"/>
  <c r="F50" i="42" s="1"/>
  <c r="H20" i="42"/>
  <c r="J20" i="42" s="1"/>
  <c r="F49" i="42" s="1"/>
  <c r="H19" i="42"/>
  <c r="J19" i="42" s="1"/>
  <c r="F48" i="42" s="1"/>
  <c r="F10" i="43" l="1"/>
  <c r="D20" i="45"/>
  <c r="E20" i="45" s="1"/>
  <c r="G49" i="42"/>
  <c r="I49" i="42" s="1"/>
  <c r="F52" i="15"/>
  <c r="G52" i="15" s="1"/>
  <c r="I52" i="15" s="1"/>
  <c r="I44" i="42"/>
  <c r="H47" i="15"/>
  <c r="I47" i="15" s="1"/>
  <c r="R6" i="45"/>
  <c r="Q7" i="45"/>
  <c r="I45" i="42"/>
  <c r="H48" i="15"/>
  <c r="I48" i="15" s="1"/>
  <c r="H12" i="43"/>
  <c r="J12" i="43" s="1"/>
  <c r="E36" i="43" s="1"/>
  <c r="E13" i="43"/>
  <c r="J13" i="43" s="1"/>
  <c r="E37" i="43" s="1"/>
  <c r="D26" i="45"/>
  <c r="E26" i="45" s="1"/>
  <c r="E7" i="45"/>
  <c r="F6" i="45"/>
  <c r="G50" i="42"/>
  <c r="I50" i="42" s="1"/>
  <c r="F53" i="15"/>
  <c r="G53" i="15" s="1"/>
  <c r="I53" i="15" s="1"/>
  <c r="G33" i="43"/>
  <c r="I33" i="43" s="1"/>
  <c r="E17" i="15"/>
  <c r="D22" i="45"/>
  <c r="E22" i="45" s="1"/>
  <c r="I46" i="42"/>
  <c r="H49" i="15"/>
  <c r="I49" i="15" s="1"/>
  <c r="D24" i="45"/>
  <c r="E24" i="45" s="1"/>
  <c r="G48" i="42"/>
  <c r="I48" i="42" s="1"/>
  <c r="F51" i="15"/>
  <c r="G51" i="15" s="1"/>
  <c r="I51" i="15" s="1"/>
  <c r="E19" i="43"/>
  <c r="H19" i="43" s="1"/>
  <c r="J19" i="43" s="1"/>
  <c r="H8" i="43"/>
  <c r="J8" i="43" s="1"/>
  <c r="E34" i="43" s="1"/>
  <c r="E18" i="15" s="1"/>
  <c r="F26" i="43"/>
  <c r="H24" i="43"/>
  <c r="J24" i="43" s="1"/>
  <c r="E28" i="43"/>
  <c r="E29" i="43" s="1"/>
  <c r="J29" i="43" s="1"/>
  <c r="H37" i="43" s="1"/>
  <c r="H27" i="43"/>
  <c r="J27" i="43" s="1"/>
  <c r="F18" i="43"/>
  <c r="H16" i="43"/>
  <c r="J16" i="43" s="1"/>
  <c r="H11" i="42"/>
  <c r="J11" i="42" s="1"/>
  <c r="H10" i="42"/>
  <c r="J10" i="42" s="1"/>
  <c r="E41" i="42" s="1"/>
  <c r="E44" i="15" s="1"/>
  <c r="G44" i="15" s="1"/>
  <c r="I44" i="15" s="1"/>
  <c r="H8" i="42"/>
  <c r="J8" i="42" s="1"/>
  <c r="E40" i="42" s="1"/>
  <c r="E43" i="15" s="1"/>
  <c r="G43" i="15" s="1"/>
  <c r="I43" i="15" s="1"/>
  <c r="H34" i="43" l="1"/>
  <c r="E20" i="43"/>
  <c r="E21" i="43" s="1"/>
  <c r="J21" i="43" s="1"/>
  <c r="F37" i="43" s="1"/>
  <c r="F21" i="15" s="1"/>
  <c r="B25" i="45"/>
  <c r="E20" i="15"/>
  <c r="H18" i="43"/>
  <c r="J18" i="43" s="1"/>
  <c r="J22" i="45"/>
  <c r="K22" i="45" s="1"/>
  <c r="H26" i="43"/>
  <c r="J26" i="43" s="1"/>
  <c r="H35" i="43" s="1"/>
  <c r="J24" i="45"/>
  <c r="K24" i="45" s="1"/>
  <c r="E42" i="42"/>
  <c r="E45" i="15" s="1"/>
  <c r="G45" i="15" s="1"/>
  <c r="I45" i="15" s="1"/>
  <c r="F34" i="43"/>
  <c r="F18" i="15" s="1"/>
  <c r="D23" i="45"/>
  <c r="E23" i="45" s="1"/>
  <c r="B27" i="45"/>
  <c r="B21" i="45"/>
  <c r="E21" i="15"/>
  <c r="G37" i="43"/>
  <c r="I37" i="43" s="1"/>
  <c r="J10" i="43"/>
  <c r="E35" i="43" s="1"/>
  <c r="E19" i="15" s="1"/>
  <c r="J20" i="45"/>
  <c r="K20" i="45" s="1"/>
  <c r="G34" i="43"/>
  <c r="I34" i="43" s="1"/>
  <c r="H28" i="43"/>
  <c r="J28" i="43" s="1"/>
  <c r="H36" i="43" s="1"/>
  <c r="H20" i="43"/>
  <c r="J20" i="43" s="1"/>
  <c r="F36" i="43" s="1"/>
  <c r="F20" i="15" s="1"/>
  <c r="G42" i="15"/>
  <c r="I42" i="15" s="1"/>
  <c r="F10" i="15" l="1"/>
  <c r="G42" i="42"/>
  <c r="I42" i="42" s="1"/>
  <c r="H21" i="45"/>
  <c r="H25" i="45"/>
  <c r="H23" i="45"/>
  <c r="F35" i="43"/>
  <c r="F19" i="15" s="1"/>
  <c r="E21" i="45"/>
  <c r="C21" i="45"/>
  <c r="E27" i="45"/>
  <c r="C27" i="45"/>
  <c r="G36" i="43"/>
  <c r="I36" i="43" s="1"/>
  <c r="E25" i="45"/>
  <c r="C25" i="45"/>
  <c r="J46" i="45"/>
  <c r="K46" i="45" s="1"/>
  <c r="D43" i="45"/>
  <c r="E43" i="45" s="1"/>
  <c r="G177" i="39"/>
  <c r="G181" i="39"/>
  <c r="G39" i="42"/>
  <c r="I39" i="42" s="1"/>
  <c r="G41" i="42"/>
  <c r="I41" i="42" s="1"/>
  <c r="G40" i="42"/>
  <c r="I40" i="42" s="1"/>
  <c r="H9" i="15" l="1"/>
  <c r="I181" i="39"/>
  <c r="H10" i="15"/>
  <c r="I177" i="39"/>
  <c r="H8" i="15"/>
  <c r="F8" i="15"/>
  <c r="F9" i="15"/>
  <c r="E28" i="45"/>
  <c r="G35" i="43"/>
  <c r="I35" i="43" s="1"/>
  <c r="I23" i="45"/>
  <c r="K23" i="45"/>
  <c r="K25" i="45"/>
  <c r="I25" i="45"/>
  <c r="I21" i="45"/>
  <c r="K21" i="45"/>
  <c r="K26" i="45" s="1"/>
  <c r="G176" i="39"/>
  <c r="I176" i="39" l="1"/>
  <c r="L27" i="45"/>
  <c r="K28" i="45"/>
  <c r="F29" i="45"/>
  <c r="E30" i="45"/>
  <c r="G178" i="39"/>
  <c r="I178" i="39" s="1"/>
  <c r="G180" i="39"/>
  <c r="I180" i="39" s="1"/>
  <c r="G179" i="39"/>
  <c r="I179" i="39" s="1"/>
  <c r="G174" i="39" l="1"/>
  <c r="G175" i="39"/>
  <c r="O5" i="41"/>
  <c r="H39" i="15" s="1"/>
  <c r="N5" i="41"/>
  <c r="F39" i="15" s="1"/>
  <c r="E39" i="15"/>
  <c r="B88" i="41"/>
  <c r="B87" i="41"/>
  <c r="B86" i="41"/>
  <c r="B85" i="41"/>
  <c r="B83" i="41"/>
  <c r="B82" i="41"/>
  <c r="B80" i="41"/>
  <c r="B79" i="41"/>
  <c r="B78" i="41"/>
  <c r="O4" i="41"/>
  <c r="H40" i="15" s="1"/>
  <c r="N4" i="41"/>
  <c r="F40" i="15" s="1"/>
  <c r="B71" i="41"/>
  <c r="B70" i="41"/>
  <c r="B69" i="41"/>
  <c r="B68" i="41"/>
  <c r="B67" i="41"/>
  <c r="B66" i="41"/>
  <c r="C65" i="41"/>
  <c r="B64" i="41"/>
  <c r="B63" i="41"/>
  <c r="B62" i="41"/>
  <c r="B61" i="41"/>
  <c r="B60" i="41"/>
  <c r="B59" i="41"/>
  <c r="C58" i="41"/>
  <c r="B57" i="41"/>
  <c r="B56" i="41"/>
  <c r="B55" i="41"/>
  <c r="B54" i="41"/>
  <c r="B53" i="41"/>
  <c r="B52" i="41"/>
  <c r="C51" i="41"/>
  <c r="B50" i="41"/>
  <c r="B49" i="41"/>
  <c r="B48" i="41"/>
  <c r="B47" i="41"/>
  <c r="B46" i="41"/>
  <c r="B45" i="41"/>
  <c r="C44" i="41"/>
  <c r="B42" i="41"/>
  <c r="B41" i="41"/>
  <c r="B40" i="41"/>
  <c r="B39" i="41"/>
  <c r="B38" i="41"/>
  <c r="B37" i="41"/>
  <c r="C36" i="41"/>
  <c r="I175" i="39" l="1"/>
  <c r="I174" i="39"/>
  <c r="H38" i="15"/>
  <c r="B35" i="41"/>
  <c r="B34" i="41"/>
  <c r="B33" i="41"/>
  <c r="B32" i="41"/>
  <c r="B31" i="41"/>
  <c r="B30" i="41"/>
  <c r="E40" i="15"/>
  <c r="E38" i="15" s="1"/>
  <c r="C29" i="41"/>
  <c r="B27" i="41"/>
  <c r="B26" i="41"/>
  <c r="B25" i="41"/>
  <c r="B24" i="41"/>
  <c r="B23" i="41"/>
  <c r="B22" i="41"/>
  <c r="B21" i="41"/>
  <c r="C7" i="41"/>
  <c r="C35" i="41" s="1"/>
  <c r="C11" i="41" l="1"/>
  <c r="C18" i="41"/>
  <c r="C17" i="41"/>
  <c r="C34" i="41"/>
  <c r="C23" i="41"/>
  <c r="C31" i="41"/>
  <c r="C70" i="41"/>
  <c r="C69" i="41"/>
  <c r="C71" i="41"/>
  <c r="C67" i="41"/>
  <c r="C66" i="41"/>
  <c r="C68" i="41"/>
  <c r="C13" i="41"/>
  <c r="C12" i="41"/>
  <c r="C27" i="41"/>
  <c r="C9" i="41"/>
  <c r="C30" i="41"/>
  <c r="C19" i="41"/>
  <c r="C10" i="41"/>
  <c r="C24" i="41"/>
  <c r="C14" i="41"/>
  <c r="C21" i="41"/>
  <c r="C25" i="41"/>
  <c r="C64" i="41"/>
  <c r="C55" i="41"/>
  <c r="C63" i="41"/>
  <c r="C59" i="41"/>
  <c r="C50" i="41"/>
  <c r="C46" i="41"/>
  <c r="C37" i="41"/>
  <c r="C49" i="41"/>
  <c r="C45" i="41"/>
  <c r="C53" i="41"/>
  <c r="C42" i="41"/>
  <c r="C48" i="41"/>
  <c r="C41" i="41"/>
  <c r="C52" i="41"/>
  <c r="C40" i="41"/>
  <c r="C60" i="41"/>
  <c r="C47" i="41"/>
  <c r="C39" i="41"/>
  <c r="C38" i="41"/>
  <c r="C54" i="41"/>
  <c r="C62" i="41"/>
  <c r="C57" i="41"/>
  <c r="C61" i="41"/>
  <c r="C56" i="41"/>
  <c r="C32" i="41"/>
  <c r="C20" i="41"/>
  <c r="C15" i="41"/>
  <c r="C16" i="41"/>
  <c r="C22" i="41"/>
  <c r="C26" i="41"/>
  <c r="C33" i="41"/>
  <c r="B16" i="41"/>
  <c r="B17" i="41"/>
  <c r="B18" i="41"/>
  <c r="B19" i="41"/>
  <c r="B20" i="41"/>
  <c r="B15" i="41"/>
  <c r="B14" i="41"/>
  <c r="B9" i="41"/>
  <c r="B10" i="41"/>
  <c r="B11" i="41"/>
  <c r="B12" i="41"/>
  <c r="B13" i="41"/>
  <c r="B8" i="41"/>
  <c r="G40" i="15" l="1"/>
  <c r="I40" i="15" s="1"/>
  <c r="G39" i="15"/>
  <c r="I39" i="15" s="1"/>
  <c r="G38" i="15"/>
  <c r="I38" i="15" s="1"/>
  <c r="D41" i="45"/>
  <c r="E41" i="45" s="1"/>
  <c r="H21" i="39"/>
  <c r="J21" i="39" s="1"/>
  <c r="D40" i="45"/>
  <c r="E40" i="45" s="1"/>
  <c r="H15" i="39"/>
  <c r="J15" i="39" s="1"/>
  <c r="D37" i="45"/>
  <c r="E37" i="45" s="1"/>
  <c r="G21" i="15"/>
  <c r="I21" i="15" s="1"/>
  <c r="G20" i="15"/>
  <c r="I20" i="15" s="1"/>
  <c r="G19" i="15"/>
  <c r="I19" i="15" s="1"/>
  <c r="G18" i="15"/>
  <c r="I18" i="15" s="1"/>
  <c r="G17" i="15"/>
  <c r="I17" i="15" s="1"/>
  <c r="G16" i="15"/>
  <c r="I16" i="15" s="1"/>
  <c r="G15" i="15"/>
  <c r="I15" i="15" s="1"/>
  <c r="G14" i="15"/>
  <c r="I14" i="15" s="1"/>
  <c r="G13" i="15"/>
  <c r="I13" i="15" s="1"/>
  <c r="G12" i="15"/>
  <c r="I12" i="15" s="1"/>
  <c r="D36" i="45" l="1"/>
  <c r="E36" i="45" s="1"/>
  <c r="J10" i="39"/>
  <c r="P36" i="45"/>
  <c r="Q36" i="45" s="1"/>
  <c r="Q37" i="45" s="1"/>
  <c r="Q41" i="45" s="1"/>
  <c r="H26" i="39"/>
  <c r="J26" i="39" s="1"/>
  <c r="J43" i="45"/>
  <c r="K43" i="45" s="1"/>
  <c r="H25" i="39"/>
  <c r="J25" i="39" s="1"/>
  <c r="J42" i="45"/>
  <c r="K42" i="45" s="1"/>
  <c r="H20" i="39"/>
  <c r="J20" i="39" s="1"/>
  <c r="J41" i="45"/>
  <c r="K41" i="45" s="1"/>
  <c r="J40" i="45"/>
  <c r="K40" i="45" s="1"/>
  <c r="J39" i="45"/>
  <c r="K39" i="45" s="1"/>
  <c r="H16" i="39"/>
  <c r="J16" i="39" s="1"/>
  <c r="J38" i="45"/>
  <c r="K38" i="45" s="1"/>
  <c r="J37" i="45"/>
  <c r="K37" i="45" s="1"/>
  <c r="J9" i="39"/>
  <c r="J36" i="45"/>
  <c r="K36" i="45" s="1"/>
  <c r="H14" i="39"/>
  <c r="J14" i="39" s="1"/>
  <c r="D39" i="45"/>
  <c r="E39" i="45" s="1"/>
  <c r="H13" i="39"/>
  <c r="J13" i="39" s="1"/>
  <c r="H24" i="39"/>
  <c r="J24" i="39" s="1"/>
  <c r="H19" i="39"/>
  <c r="J19" i="39" s="1"/>
  <c r="J8" i="39"/>
  <c r="E47" i="45" l="1"/>
  <c r="F47" i="45" s="1"/>
  <c r="E8" i="15"/>
  <c r="K53" i="45"/>
  <c r="R38" i="45"/>
  <c r="Q39" i="45"/>
  <c r="G97" i="39"/>
  <c r="I97" i="39" s="1"/>
  <c r="E49" i="45" l="1"/>
  <c r="E51" i="45"/>
  <c r="G96" i="39"/>
  <c r="I96" i="39" s="1"/>
  <c r="E10" i="15"/>
  <c r="G10" i="15" s="1"/>
  <c r="I10" i="15" s="1"/>
  <c r="G11" i="15"/>
  <c r="I11" i="15" s="1"/>
  <c r="L54" i="45"/>
  <c r="K55" i="45"/>
  <c r="K57" i="45"/>
  <c r="G95" i="39"/>
  <c r="I95" i="39" s="1"/>
  <c r="E9" i="15"/>
  <c r="G9" i="15" s="1"/>
  <c r="I9" i="15" s="1"/>
  <c r="G94" i="39"/>
  <c r="I94" i="39" s="1"/>
  <c r="G8" i="15" l="1"/>
  <c r="I8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H107" authorId="0" shapeId="0" xr:uid="{8F152870-CB1E-4BB3-8627-C8C77352A5DE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4 стойки</t>
        </r>
      </text>
    </comment>
    <comment ref="H109" authorId="0" shapeId="0" xr:uid="{5A8B604A-17C9-4F2C-AE8B-B5E3A0957A03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эскизу ограждения 22 элемента</t>
        </r>
      </text>
    </comment>
    <comment ref="H110" authorId="0" shapeId="0" xr:uid="{A769665A-A086-4073-8260-DAE1DDAA1BEF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эскизу ограждения 4 элемента</t>
        </r>
      </text>
    </comment>
    <comment ref="J111" authorId="0" shapeId="0" xr:uid="{47C79C7E-BEF2-44FB-83BA-A9A3D1F141F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4 стойки получилось по эскизу</t>
        </r>
      </text>
    </comment>
    <comment ref="I135" authorId="0" shapeId="0" xr:uid="{00000000-0006-0000-01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расход 7,48 мл на 1 отверстие глубиной 90мм (шпилька ф10мм в лестничный марш)</t>
        </r>
      </text>
    </comment>
    <comment ref="I146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расход 7,48 мл на 1 отверстие глубиной 90мм (шпилька ф10мм в лестничный марш)</t>
        </r>
      </text>
    </comment>
    <comment ref="I156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расход 7,48 мл на 1 отверстие глубиной 90мм (шпилька ф10мм в лестничный марш)</t>
        </r>
      </text>
    </comment>
    <comment ref="I167" authorId="0" shapeId="0" xr:uid="{0AE5A64E-8975-4A6F-8540-4DCB922903B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расход 7,48 мл на 1 отверстие глубиной 90мм (шпилька ф10мм в лестничный марш)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F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основаная кровля + кровля лк</t>
        </r>
      </text>
    </comment>
    <comment ref="G12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160х160х4</t>
        </r>
      </text>
    </comment>
    <comment ref="F15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основаная кровля + кровля лк</t>
        </r>
      </text>
    </comment>
    <comment ref="G20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160х160х4</t>
        </r>
      </text>
    </comment>
    <comment ref="F23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основаная кровля + кровля лк</t>
        </r>
      </text>
    </comment>
    <comment ref="G28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160х160х4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E7" authorId="0" shapeId="0" xr:uid="{1258D6B9-F8B9-4F4B-85C6-35DCEDDC3A4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7шт. на этаже со 2 по 16 этаж</t>
        </r>
      </text>
    </comment>
    <comment ref="E9" authorId="0" shapeId="0" xr:uid="{D8B0DD9D-FA89-45EC-B4DD-8555F2DFFD7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3 столба на 1 ограждение длиной 2,5м</t>
        </r>
      </text>
    </comment>
    <comment ref="G12" authorId="0" shapeId="0" xr:uid="{BEE83952-2754-475F-A307-32AE9C5C0A3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130х130х4</t>
        </r>
      </text>
    </comment>
    <comment ref="D15" authorId="0" shapeId="0" xr:uid="{2105BC49-DDFD-424E-9414-C7CB14A76250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1шт по 2,8м на 15 этажах</t>
        </r>
      </text>
    </comment>
    <comment ref="E15" authorId="0" shapeId="0" xr:uid="{9213927E-DDAA-4C1F-9E64-FE8D1F6882B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7шт. По 2,5м на этаже со 2 по 16 этаж</t>
        </r>
      </text>
    </comment>
    <comment ref="E17" authorId="0" shapeId="0" xr:uid="{5A398140-5F85-4FAD-BE4C-253A2229035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3 столба на 1 ограждение</t>
        </r>
      </text>
    </comment>
    <comment ref="G20" authorId="0" shapeId="0" xr:uid="{D14D0CCE-998F-4BC9-9767-04985E7EC1F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130х130х4</t>
        </r>
      </text>
    </comment>
    <comment ref="E23" authorId="0" shapeId="0" xr:uid="{25B939C4-ED8C-4AA6-8A19-59B1EC7F126E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7шт. на этаже со 2 по 16 этаж</t>
        </r>
      </text>
    </comment>
    <comment ref="E25" authorId="0" shapeId="0" xr:uid="{150B6B17-A1BC-4F90-BDE6-3B096BEA908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по 3 столба на 1 ограждение длиной 2,5м</t>
        </r>
      </text>
    </comment>
    <comment ref="G28" authorId="0" shapeId="0" xr:uid="{6E4CBD59-93FC-4039-8902-FFA436591B9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130х130х4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B8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боковые части</t>
        </r>
      </text>
    </comment>
    <comment ref="B9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крепление боковых частей к пластинам</t>
        </r>
      </text>
    </comment>
    <comment ref="B10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ступеньки</t>
        </r>
      </text>
    </comment>
    <comment ref="G11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170х170х5</t>
        </r>
      </text>
    </comment>
    <comment ref="B15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боковые части</t>
        </r>
      </text>
    </comment>
    <comment ref="B16" authorId="0" shapeId="0" xr:uid="{00000000-0006-0000-05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крепление боковых частей к пластинам</t>
        </r>
      </text>
    </comment>
    <comment ref="B17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ступеньки</t>
        </r>
      </text>
    </comment>
    <comment ref="G18" authorId="0" shapeId="0" xr:uid="{00000000-0006-0000-05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170х170х5</t>
        </r>
      </text>
    </comment>
    <comment ref="B22" authorId="0" shapeId="0" xr:uid="{00000000-0006-0000-05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боковые части</t>
        </r>
      </text>
    </comment>
    <comment ref="B23" authorId="0" shapeId="0" xr:uid="{00000000-0006-0000-05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крепление боковых частей к пластинам</t>
        </r>
      </text>
    </comment>
    <comment ref="B24" authorId="0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ступеньки</t>
        </r>
      </text>
    </comment>
    <comment ref="G25" authorId="0" shapeId="0" xr:uid="{00000000-0006-0000-05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масса одного листа 170х170х5</t>
        </r>
      </text>
    </comment>
    <comment ref="M65" authorId="0" shapeId="0" xr:uid="{00000000-0006-0000-05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верха плиты покрытия до верха парапета (по эскизу)</t>
        </r>
      </text>
    </comment>
    <comment ref="N65" authorId="0" shapeId="0" xr:uid="{00000000-0006-0000-05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верха плиты покрытия до верха парапета (по проекту)</t>
        </r>
      </text>
    </comment>
    <comment ref="O65" authorId="0" shapeId="0" xr:uid="{00000000-0006-0000-05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разница в высоте стремянки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F6" authorId="0" shapeId="0" xr:uid="{5F65E627-CD3D-45CF-A270-3C32217CE73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за вычетом длины ворот и калиток, только секции ограждения</t>
        </r>
      </text>
    </comment>
    <comment ref="F8" authorId="0" shapeId="0" xr:uid="{ED6A6DE5-5DFC-4D16-857A-CAB45D86B1CF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длина ограждения за вычетом ширины всех столбов</t>
        </r>
      </text>
    </comment>
    <comment ref="E10" authorId="0" shapeId="0" xr:uid="{1AA4A1F1-7E25-4900-8F7A-003365F683F2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8 шт./1м.п.</t>
        </r>
      </text>
    </comment>
  </commentList>
</comments>
</file>

<file path=xl/sharedStrings.xml><?xml version="1.0" encoding="utf-8"?>
<sst xmlns="http://schemas.openxmlformats.org/spreadsheetml/2006/main" count="1586" uniqueCount="278">
  <si>
    <t>Примечание</t>
  </si>
  <si>
    <t>шт</t>
  </si>
  <si>
    <t>ИТОГО</t>
  </si>
  <si>
    <t xml:space="preserve"> Объект: «Жилой комплекс в г. Тюмени в границах ул. Новогодняя - ул. Чайковского - ул. Сосьвинская"</t>
  </si>
  <si>
    <t>№ п/п</t>
  </si>
  <si>
    <t>Наименование работы/материалов</t>
  </si>
  <si>
    <t>Ед. изм.</t>
  </si>
  <si>
    <t xml:space="preserve">НР </t>
  </si>
  <si>
    <t>ГП - 1</t>
  </si>
  <si>
    <t>ГП - 2</t>
  </si>
  <si>
    <t>Секция 1</t>
  </si>
  <si>
    <t>Секция 2</t>
  </si>
  <si>
    <t>1.1</t>
  </si>
  <si>
    <t>2.1</t>
  </si>
  <si>
    <t>ГП-2</t>
  </si>
  <si>
    <t xml:space="preserve">*** Примечания к расчету: </t>
  </si>
  <si>
    <t>м2</t>
  </si>
  <si>
    <t>м</t>
  </si>
  <si>
    <t>ГП-1.2</t>
  </si>
  <si>
    <t>ГП-1.1</t>
  </si>
  <si>
    <t>2.2</t>
  </si>
  <si>
    <t>2.4</t>
  </si>
  <si>
    <t>Сводная ведомость объемов работ по изготовлению и монтажу металлических конструкций</t>
  </si>
  <si>
    <t>Труба Ду32, t=2,5 мм С245</t>
  </si>
  <si>
    <t>Труба 20*20*2 С245</t>
  </si>
  <si>
    <t>Труба 15*15*1,5 С245</t>
  </si>
  <si>
    <t>Полоса 60х5 С245</t>
  </si>
  <si>
    <t>Химический анкер</t>
  </si>
  <si>
    <t>Шайба М10</t>
  </si>
  <si>
    <t>Шпилька М10, l=100мм</t>
  </si>
  <si>
    <t>1. Изготовление и монтаж металлических ограждений</t>
  </si>
  <si>
    <t>1.2</t>
  </si>
  <si>
    <t>м.п.</t>
  </si>
  <si>
    <t>т</t>
  </si>
  <si>
    <t>Лист 160х160х4 С245</t>
  </si>
  <si>
    <t>Анкер распорный М10х125</t>
  </si>
  <si>
    <t>шт.</t>
  </si>
  <si>
    <t>1.3</t>
  </si>
  <si>
    <t>НАИМЕНОВАНИЕ</t>
  </si>
  <si>
    <t>ПОЗ.</t>
  </si>
  <si>
    <t>ЕД.ИЗМ.</t>
  </si>
  <si>
    <t xml:space="preserve">Кол-во ВСЕГО, шт. </t>
  </si>
  <si>
    <t>Длина элемента L, м</t>
  </si>
  <si>
    <t>Масса 1 м.п., кг</t>
  </si>
  <si>
    <t>Масса ИТОГО, кг</t>
  </si>
  <si>
    <t>НР</t>
  </si>
  <si>
    <t>ИТОГО, т/шт./л</t>
  </si>
  <si>
    <t>3</t>
  </si>
  <si>
    <t>5</t>
  </si>
  <si>
    <t>л</t>
  </si>
  <si>
    <t>6.1</t>
  </si>
  <si>
    <t>6.2</t>
  </si>
  <si>
    <t>7.1</t>
  </si>
  <si>
    <t>Огр-ие ЛК (наклонное спуск в подвал) ОГ6</t>
  </si>
  <si>
    <t>15</t>
  </si>
  <si>
    <t>2.5</t>
  </si>
  <si>
    <t>14</t>
  </si>
  <si>
    <t>МАТЕРИАЛЫ ограждения ЛК:</t>
  </si>
  <si>
    <t>Длина ограждения</t>
  </si>
  <si>
    <t>ГОСТ
8639-82</t>
  </si>
  <si>
    <t>Труба 40*40*2 С245</t>
  </si>
  <si>
    <t>ГОСТ
19903-2015</t>
  </si>
  <si>
    <t>МАТЕРИАЛЫ ограждения кровли ОГк1:</t>
  </si>
  <si>
    <t>ГОСТ
8645-68</t>
  </si>
  <si>
    <t>2. Изготовление и монтаж декоративных металлических решеток</t>
  </si>
  <si>
    <t>Этаж</t>
  </si>
  <si>
    <t>Ед изм</t>
  </si>
  <si>
    <t>Кол-во</t>
  </si>
  <si>
    <t>Фасад</t>
  </si>
  <si>
    <t>2-3</t>
  </si>
  <si>
    <t>А-В</t>
  </si>
  <si>
    <t>Ширина, м</t>
  </si>
  <si>
    <t>Высота, м</t>
  </si>
  <si>
    <t>4-5</t>
  </si>
  <si>
    <t>6-7</t>
  </si>
  <si>
    <t>8-9</t>
  </si>
  <si>
    <t>10-11</t>
  </si>
  <si>
    <t>12-13</t>
  </si>
  <si>
    <t>14-15</t>
  </si>
  <si>
    <t>В-А</t>
  </si>
  <si>
    <t>16</t>
  </si>
  <si>
    <t>ВСЕГО РЕШЕТКИ:</t>
  </si>
  <si>
    <t>высота:</t>
  </si>
  <si>
    <t>1-4</t>
  </si>
  <si>
    <t>1. Декоративная решетка на фасаде, h=4500мм</t>
  </si>
  <si>
    <t>4500 мм</t>
  </si>
  <si>
    <t>4-1</t>
  </si>
  <si>
    <t>А-Б</t>
  </si>
  <si>
    <t>1-2</t>
  </si>
  <si>
    <t>2-1</t>
  </si>
  <si>
    <t>Б-А</t>
  </si>
  <si>
    <t>2. Декоративная решетка на фасаде, h=1750мм</t>
  </si>
  <si>
    <t>1750 мм</t>
  </si>
  <si>
    <t>1. Металлическое ограждение ЛК, h=1200мм</t>
  </si>
  <si>
    <t>длина ограждения</t>
  </si>
  <si>
    <t>Гайка М10</t>
  </si>
  <si>
    <t>Огр-ие ЛК (наклонное, 1 этаж) ОГ1, шт.</t>
  </si>
  <si>
    <t>Огр-ие ЛК (наклонное, 2 этаж) ОГ2, шт.</t>
  </si>
  <si>
    <t>Огр-ие ЛК (наклонное, 2-16 этаж) ОГ3, шт.</t>
  </si>
  <si>
    <t>Огр-ие ЛК (прямое, выход на кровлю) ОГ5, шт.</t>
  </si>
  <si>
    <t>Огр-ие ЛК (наклонное, 16 этаж - выход на кровлю) ОГ4, шт.</t>
  </si>
  <si>
    <t>Полоса 60х5, L=120 С245</t>
  </si>
  <si>
    <t>ВСЕГО</t>
  </si>
  <si>
    <t>ИТОГО
ГП-1</t>
  </si>
  <si>
    <t>ГОСТ
103-2006</t>
  </si>
  <si>
    <t>индентично ГП-1.1</t>
  </si>
  <si>
    <t>индентично ГП-1.1, кроме ОГ5</t>
  </si>
  <si>
    <t>ГОСТ
8732-78</t>
  </si>
  <si>
    <t>в своде распорный анкер</t>
  </si>
  <si>
    <t>в своде отсутсвует, тк заменяем: хим анкер, гайка, шайба, шпилька ----------- распорный анкер</t>
  </si>
  <si>
    <t>1. Решетки для приямков размером: 550х600; 600х600; 800х800 (факт размеры со стройки)</t>
  </si>
  <si>
    <t>Решетка Р1 (для приямка 550х600), шт.</t>
  </si>
  <si>
    <t>Решетка Р3 (для приямка 800х800), шт.</t>
  </si>
  <si>
    <t>3.1</t>
  </si>
  <si>
    <t>3. Изготовление и монтаж металлических решеток приямков</t>
  </si>
  <si>
    <t>2</t>
  </si>
  <si>
    <t>Уголок 50х5 С245</t>
  </si>
  <si>
    <t>Арматура ф10</t>
  </si>
  <si>
    <t>Решетка Р2 (для приямка 600х600), шт.</t>
  </si>
  <si>
    <t>МАТЕРИАЛЫ ограждения решеток приямков:</t>
  </si>
  <si>
    <t>Кол-во решеток Р1</t>
  </si>
  <si>
    <t>ГОСТ
8509-93</t>
  </si>
  <si>
    <t>ГОСТ
34028-2016</t>
  </si>
  <si>
    <t>Лист 580х40х4 С245</t>
  </si>
  <si>
    <t>Лист 780х40х4 С245</t>
  </si>
  <si>
    <t>Кол-во решеток Р2</t>
  </si>
  <si>
    <t>Кол-во решеток Р3</t>
  </si>
  <si>
    <t>-</t>
  </si>
  <si>
    <t>3.2</t>
  </si>
  <si>
    <t>3.3</t>
  </si>
  <si>
    <t>1. ОГк 1, h=1,0 м. - металлическое ограждения кровли</t>
  </si>
  <si>
    <t>ОГк1, м</t>
  </si>
  <si>
    <t>Труба 40*20*2 С245</t>
  </si>
  <si>
    <t>4. Изготовление и монтаж металлических стремянок</t>
  </si>
  <si>
    <t>4.1</t>
  </si>
  <si>
    <t>Лист 170х170х5 С245</t>
  </si>
  <si>
    <t>Анкер распорный М10х100</t>
  </si>
  <si>
    <t>в проекте нет, посчитано аналогично Окланд ГП-3 (РП)</t>
  </si>
  <si>
    <t>4.2</t>
  </si>
  <si>
    <t>Полоса 50х5 С245</t>
  </si>
  <si>
    <t>Арматура Ø10</t>
  </si>
  <si>
    <t>Уголок 63х6 С245</t>
  </si>
  <si>
    <t>Арматура Ø18</t>
  </si>
  <si>
    <t>Арматура Ø18 А500С</t>
  </si>
  <si>
    <t>Арматура ф18</t>
  </si>
  <si>
    <t>вместо труб - уголки, ступени - арматура</t>
  </si>
  <si>
    <t>МАТЕРИАЛЫ стремянки С1 световых приямков:</t>
  </si>
  <si>
    <t>Кол-во стремянок</t>
  </si>
  <si>
    <t>МАТЕРИАЛЫ стремянки С2 кровли:</t>
  </si>
  <si>
    <t>Стремянка С2, шт</t>
  </si>
  <si>
    <t>Стремянка С1, шт</t>
  </si>
  <si>
    <t>1. Стремянка С1 светового приямка, h=2100</t>
  </si>
  <si>
    <t>Уголок 63х63х6</t>
  </si>
  <si>
    <t>Полоса 980х50х5 С245</t>
  </si>
  <si>
    <t>4</t>
  </si>
  <si>
    <t>2. Стремянка С2 кровли, h=4000</t>
  </si>
  <si>
    <t xml:space="preserve">Декоративная металлическая решетка, 900х1750мм(h) </t>
  </si>
  <si>
    <t xml:space="preserve">Декоративная металлическая решетка, 900х4750мм(h) </t>
  </si>
  <si>
    <t>посчитано по фактическим размерам приямков</t>
  </si>
  <si>
    <t>раскрой:</t>
  </si>
  <si>
    <t>Уголок 50х5</t>
  </si>
  <si>
    <t>Уголок 63х6</t>
  </si>
  <si>
    <t>принимаем 3,5% тк остаток уголока можно использовать 
(см пдф раскрой)</t>
  </si>
  <si>
    <t xml:space="preserve">принимаем 3,5% </t>
  </si>
  <si>
    <t>принимаем 3,5% тк остаток прутка можно использовать 
(см пдф раскрой)</t>
  </si>
  <si>
    <t>Труба 40х40х2</t>
  </si>
  <si>
    <t>Труба 40х20х2</t>
  </si>
  <si>
    <t>2. Металлическое ограждение ЛК (спуск в подвал), h=1200мм</t>
  </si>
  <si>
    <t>в проекте нет, посчитано аналогично ОГ5</t>
  </si>
  <si>
    <t>Огр-ие ЛК (прямое спуск в подвал) ОГ5*</t>
  </si>
  <si>
    <t>1.4</t>
  </si>
  <si>
    <t>крепление к монолитной стене (в своде замена на полоса + распорный анкер)</t>
  </si>
  <si>
    <t>37,8 м2 всего</t>
  </si>
  <si>
    <t>718,2 м2 всего</t>
  </si>
  <si>
    <t>на фасадах. 756 м2 всего</t>
  </si>
  <si>
    <t>с шагом 900 мм</t>
  </si>
  <si>
    <t>в проекте нет, посчитано аналогично ОГ5 (участок монолитной площадки)</t>
  </si>
  <si>
    <t>крепление к монолитной площадке (в своде замена на полоса + распорный анкер)</t>
  </si>
  <si>
    <t>Ограждение марша спуска в подвал предусмотрено только в секции гп-1.2, тк в других секциях марш расположен между стен</t>
  </si>
  <si>
    <t>Труба Ду32</t>
  </si>
  <si>
    <t>Труба 20х20х2</t>
  </si>
  <si>
    <t>Труба 15х15х1,5</t>
  </si>
  <si>
    <t>6м</t>
  </si>
  <si>
    <t>12м</t>
  </si>
  <si>
    <t>принимаем 4,7% или 3,5%?</t>
  </si>
  <si>
    <t>Слишком высокий процент</t>
  </si>
  <si>
    <t>принимаем 14% или 3,5?</t>
  </si>
  <si>
    <t>Огр-ие ЛК (прямое, 2-16 этажи) ОГ7, шт.</t>
  </si>
  <si>
    <t>ОГл1 (2-16 этажи), м</t>
  </si>
  <si>
    <t>Лист 130х130х4 С245</t>
  </si>
  <si>
    <t>1. ОГл 1, h=1,2 м. - металлические ограждения лоджий</t>
  </si>
  <si>
    <t>МАТЕРИАЛЫ ограждения лоджий ОГл1:</t>
  </si>
  <si>
    <t>ИТОГО 
ГП-2</t>
  </si>
  <si>
    <t>1. Козырьки световых приямков</t>
  </si>
  <si>
    <t>Крепежные пластины</t>
  </si>
  <si>
    <t>Полупетля</t>
  </si>
  <si>
    <t>Сетка металлическая 20х20</t>
  </si>
  <si>
    <t>5. Изготовление и монтаж козырьков световых приямков</t>
  </si>
  <si>
    <t>5.1</t>
  </si>
  <si>
    <t xml:space="preserve">Профнастил (0.5) С-8 </t>
  </si>
  <si>
    <t xml:space="preserve">Парапетная крышка (0.5) </t>
  </si>
  <si>
    <t>ГОСТ
24045-2016</t>
  </si>
  <si>
    <t>Парапетная крышка из оцинкованной стали толщ.0,7 мм
(шириной 150мм)</t>
  </si>
  <si>
    <t>Длина (площадь) элемента L, м (м2)</t>
  </si>
  <si>
    <t>ИТОГО, т/м2/м</t>
  </si>
  <si>
    <t>Козырьки приямков, шт.</t>
  </si>
  <si>
    <t>МАТЕРИАЛЫ козырьков световых приямков:</t>
  </si>
  <si>
    <t>ГОСТ
 3826-82</t>
  </si>
  <si>
    <t>Козырьки приямков</t>
  </si>
  <si>
    <t>ИСКЛЮЧИТЬ ОГ6 ПО РЕШЕНИЮ РП!!! (лестничные марши между двух стен, подвал без кладовых, необходимости в ограждении нет)</t>
  </si>
  <si>
    <t>Кол-во на 1 м.п., шт.</t>
  </si>
  <si>
    <t>Размер элемента, м/м2</t>
  </si>
  <si>
    <t>Масса 1 м.п./м2, кг</t>
  </si>
  <si>
    <t>ИТОГО,
т/шт.</t>
  </si>
  <si>
    <t>Лист 120х120х4</t>
  </si>
  <si>
    <t>МАТЕРИАЛЫ ограждения ЛК (спуски в подвал):</t>
  </si>
  <si>
    <t>ИТОГО ГП-1</t>
  </si>
  <si>
    <t>проектные спуски в подвал ОГ6 исключены по решению РП, добавлено ограждение спуска в подвал прямое, присвоено наименование ОГ6</t>
  </si>
  <si>
    <t>Ограждение двора, м.п.</t>
  </si>
  <si>
    <t>бетонирование</t>
  </si>
  <si>
    <t>крепеж в работу</t>
  </si>
  <si>
    <t>доводчик цилиндрические уличные, не как на августе</t>
  </si>
  <si>
    <t>Ворота, шт.</t>
  </si>
  <si>
    <t>Труба 60*60*2 С245</t>
  </si>
  <si>
    <t>Труба 80*80*4 С245</t>
  </si>
  <si>
    <t>Калитки, шт.</t>
  </si>
  <si>
    <t>Доводчик дверной пневматический морозостойкий</t>
  </si>
  <si>
    <t xml:space="preserve">1. h=1,8 м - металлическое ограждение двора </t>
  </si>
  <si>
    <t>кол-во по плану</t>
  </si>
  <si>
    <t>Труба 20*20*2 С244</t>
  </si>
  <si>
    <t>1 столб общий у калитки и ворот</t>
  </si>
  <si>
    <t>6. Изготовление и монтаж металлического ограждения дворовой территории</t>
  </si>
  <si>
    <t>6.3</t>
  </si>
  <si>
    <t>Труба 80*80*4 С246</t>
  </si>
  <si>
    <t>Труба 40*40*2 С246</t>
  </si>
  <si>
    <t>В проекте нет, посчитано аналогично ЖК Август, узел от подрядчика</t>
  </si>
  <si>
    <t>Изготовление и монтаж металлического ограждения  дворовой территории (с порошковой окраской по металлу RAL 8014)</t>
  </si>
  <si>
    <t>Изготовление и монтаж ворот из стальной профильной трубы (с порошковой окраской по металлу RAL 8014)</t>
  </si>
  <si>
    <t>Изготовление и монтаж калиток из стальной профильной трубы (с порошковой окраской по металлу RAL 8014)</t>
  </si>
  <si>
    <t>Распорный анкер 12х150</t>
  </si>
  <si>
    <t>замена шпильки, хим.анкера, гайки и шайбы на распорный анкер</t>
  </si>
  <si>
    <t>6</t>
  </si>
  <si>
    <t>ограждения в проекте нет, узел взят из проекта ЖК Август</t>
  </si>
  <si>
    <t>Анкер распорный М12х150</t>
  </si>
  <si>
    <t>Посчитано по проекту раздел ГП, цвет определен РП</t>
  </si>
  <si>
    <t>Огр-ие ЛК (ПРЯМОЕ, спуск в подвал) ОГ6, м.п.</t>
  </si>
  <si>
    <t>1. h=1,8 м - металлическое ограждение контейнеров для мусора</t>
  </si>
  <si>
    <t>ОГ1, м.п.</t>
  </si>
  <si>
    <t>Лист 120х120х5 С245</t>
  </si>
  <si>
    <t>ОГ2, м.п.</t>
  </si>
  <si>
    <t>Труба 40*20*2 С244</t>
  </si>
  <si>
    <t>7. Изготовление и монтаж металлического ограждения заглубленных контейнеров для мусора</t>
  </si>
  <si>
    <t>Изготовление и монтаж металлического ограждения  заглубленных контейнеров для мусора (с порошковой окраской по металлу RAL 8014)</t>
  </si>
  <si>
    <t>МАТЕРИАЛЫ ограждения контейнеров для мусора:</t>
  </si>
  <si>
    <t>Раствор цементно-песчаный М250</t>
  </si>
  <si>
    <t>м3</t>
  </si>
  <si>
    <t>Стоимость креплений ограждения двора подрядчику включить в стоимость работы</t>
  </si>
  <si>
    <t>Изготовление и монтаж металлического ограждения лестничной клетки ОГ1-ОГ5, ОГ7 h=1200мм (с порошковой окраской по металлу RAL 8012)</t>
  </si>
  <si>
    <t>Изготовление и монтаж металлического ограждения спуска в подвал ОГ6, h=1200мм (с порошковой окраской по металлу RAL 8012)</t>
  </si>
  <si>
    <t>Изготовление и монтаж декоративных металлических решеток (с порошковой окраской по металлу RAL 1023)</t>
  </si>
  <si>
    <t>Изготовление и монтаж металлических стремянок световых приямков, h=2100мм (с порошковой окраской по металлу RAL 7024)</t>
  </si>
  <si>
    <t>Изготовление и монтаж металлических стремянок кровли ЛК, h=4000мм (с порошковой окраской по металлу RAL 9010)</t>
  </si>
  <si>
    <t>Изготовление и монтаж металлических стремянок кровли ЛК, h=4000мм (с порошковой окраской по металлу RAL 1015)</t>
  </si>
  <si>
    <t>4.3</t>
  </si>
  <si>
    <t>открывание и прочие требуемые хар-ки определить до проведения тендера. 
на момент расчета данных нет</t>
  </si>
  <si>
    <t>замена на монолитный поликарбонат</t>
  </si>
  <si>
    <t>Монолитный поликарбонат t=10 мм</t>
  </si>
  <si>
    <t>замена профлиста на монолитный поликарбонат (решение РП)</t>
  </si>
  <si>
    <t>Изготовление и монтаж козырьков световых приямков (с порошковой окраской по металлу RAL 7024)</t>
  </si>
  <si>
    <t>Изготовление и монтаж металлического ограждения кровли ОГк1, h=1000мм (с порошковой окраской по металлу RAL 9010)</t>
  </si>
  <si>
    <t>Изготовление и монтаж металлического ограждения кровли ОГк1, h=1000мм (с порошковой окраской по металлу RAL 1015)</t>
  </si>
  <si>
    <t>1.5</t>
  </si>
  <si>
    <t>1.6</t>
  </si>
  <si>
    <t>Изготовление и монтаж металлического ограждения лоджий ОГл1, h=1200мм (с порошковой окраской по металлу RAL 9010)</t>
  </si>
  <si>
    <t>Изготовление и монтаж металлического ограждения лоджий ОГл1, h=1200мм (с порошковой окраской по металлу RAL 1015)</t>
  </si>
  <si>
    <t>Изготовление и монтаж металлических решеток дренажных приямков, размер приямка 550х600мм 
(с порошковой окраской по металлу RAL 7024)</t>
  </si>
  <si>
    <t>Изготовление и монтаж металлических решеток дренажных приямков, размер приямка 600х600мм
(с порошковой окраской по металлу RAL 7024)</t>
  </si>
  <si>
    <t>Изготовление и монтаж металлических решеток дренажных приямков, размер приямка 800х800мм 
(с порошковой окраской по металлу RAL 7024)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</si>
</sst>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;\-0;\-;@"/>
    <numFmt numFmtId="166" formatCode="0.0000"/>
    <numFmt numFmtId="167" formatCode="_-* #,##0.000\ _₽_-;\-* #,##0.000\ _₽_-;_-* &quot;-&quot;??\ _₽_-;_-@_-"/>
  </numFmts>
  <fonts count="56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0099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9900"/>
      <name val="Calibri"/>
      <family val="2"/>
      <charset val="204"/>
      <scheme val="minor"/>
    </font>
    <font>
      <i/>
      <sz val="10"/>
      <color rgb="FFC00000"/>
      <name val="Calibri"/>
      <family val="2"/>
      <charset val="204"/>
      <scheme val="minor"/>
    </font>
    <font>
      <i/>
      <sz val="10"/>
      <color rgb="FF0000FF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8000"/>
      <name val="Calibri"/>
      <family val="2"/>
      <charset val="204"/>
      <scheme val="minor"/>
    </font>
    <font>
      <sz val="11"/>
      <color rgb="FF008000"/>
      <name val="Calibri"/>
      <family val="2"/>
      <charset val="204"/>
      <scheme val="minor"/>
    </font>
    <font>
      <b/>
      <sz val="11"/>
      <color rgb="FF009900"/>
      <name val="Calibri"/>
      <family val="2"/>
      <charset val="204"/>
      <scheme val="minor"/>
    </font>
    <font>
      <i/>
      <sz val="11"/>
      <color rgb="FF009900"/>
      <name val="Calibri"/>
      <family val="2"/>
      <charset val="204"/>
      <scheme val="minor"/>
    </font>
    <font>
      <sz val="10"/>
      <color indexed="81"/>
      <name val="Tahoma"/>
      <family val="2"/>
      <charset val="204"/>
    </font>
    <font>
      <sz val="10"/>
      <color rgb="FF0099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i/>
      <sz val="12"/>
      <color rgb="FFC0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i/>
      <sz val="11"/>
      <color rgb="FF0000FF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color rgb="FF0000FF"/>
      <name val="Times New Roman"/>
      <family val="1"/>
      <charset val="204"/>
    </font>
    <font>
      <i/>
      <sz val="14"/>
      <color rgb="FF0000FF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9DF8B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29C94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theme="2" tint="-9.9978637043366805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0" fontId="9" fillId="0" borderId="0"/>
    <xf numFmtId="0" fontId="11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33" fillId="0" borderId="0"/>
    <xf numFmtId="0" fontId="2" fillId="0" borderId="0"/>
    <xf numFmtId="0" fontId="1" fillId="0" borderId="0"/>
  </cellStyleXfs>
  <cellXfs count="571">
    <xf numFmtId="0" fontId="0" fillId="0" borderId="0" xfId="0" applyFill="1" applyBorder="1" applyAlignment="1">
      <alignment horizontal="left" vertical="top"/>
    </xf>
    <xf numFmtId="0" fontId="12" fillId="0" borderId="0" xfId="2" applyFont="1" applyAlignment="1">
      <alignment horizontal="center"/>
    </xf>
    <xf numFmtId="0" fontId="11" fillId="0" borderId="0" xfId="2"/>
    <xf numFmtId="0" fontId="11" fillId="0" borderId="0" xfId="2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17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1" fillId="0" borderId="26" xfId="2" applyBorder="1" applyAlignment="1">
      <alignment horizontal="right"/>
    </xf>
    <xf numFmtId="0" fontId="10" fillId="0" borderId="28" xfId="2" applyFont="1" applyBorder="1" applyAlignment="1">
      <alignment vertical="center" wrapText="1"/>
    </xf>
    <xf numFmtId="0" fontId="13" fillId="0" borderId="32" xfId="2" applyFont="1" applyBorder="1" applyAlignment="1">
      <alignment vertical="center"/>
    </xf>
    <xf numFmtId="0" fontId="11" fillId="0" borderId="35" xfId="2" applyBorder="1"/>
    <xf numFmtId="0" fontId="16" fillId="0" borderId="0" xfId="2" applyFont="1"/>
    <xf numFmtId="0" fontId="10" fillId="0" borderId="28" xfId="2" applyFont="1" applyFill="1" applyBorder="1" applyAlignment="1">
      <alignment vertical="center" wrapText="1"/>
    </xf>
    <xf numFmtId="0" fontId="11" fillId="0" borderId="0" xfId="2" applyFill="1"/>
    <xf numFmtId="0" fontId="12" fillId="5" borderId="22" xfId="2" applyFont="1" applyFill="1" applyBorder="1" applyAlignment="1">
      <alignment horizontal="center" vertical="center"/>
    </xf>
    <xf numFmtId="0" fontId="12" fillId="5" borderId="23" xfId="2" applyFont="1" applyFill="1" applyBorder="1" applyAlignment="1">
      <alignment vertical="center" wrapText="1"/>
    </xf>
    <xf numFmtId="0" fontId="12" fillId="5" borderId="24" xfId="2" applyFont="1" applyFill="1" applyBorder="1" applyAlignment="1">
      <alignment horizontal="center" vertical="center"/>
    </xf>
    <xf numFmtId="2" fontId="12" fillId="5" borderId="24" xfId="2" applyNumberFormat="1" applyFont="1" applyFill="1" applyBorder="1" applyAlignment="1">
      <alignment horizontal="center" vertical="center"/>
    </xf>
    <xf numFmtId="2" fontId="12" fillId="5" borderId="25" xfId="2" applyNumberFormat="1" applyFont="1" applyFill="1" applyBorder="1" applyAlignment="1">
      <alignment horizontal="center" vertical="center"/>
    </xf>
    <xf numFmtId="0" fontId="10" fillId="5" borderId="25" xfId="2" applyFont="1" applyFill="1" applyBorder="1" applyAlignment="1">
      <alignment vertical="center" wrapText="1"/>
    </xf>
    <xf numFmtId="0" fontId="13" fillId="0" borderId="0" xfId="2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1" fillId="0" borderId="0" xfId="2" applyFill="1" applyAlignment="1">
      <alignment vertical="center"/>
    </xf>
    <xf numFmtId="0" fontId="17" fillId="5" borderId="33" xfId="2" applyFont="1" applyFill="1" applyBorder="1" applyAlignment="1">
      <alignment vertical="center"/>
    </xf>
    <xf numFmtId="0" fontId="17" fillId="5" borderId="34" xfId="2" applyFont="1" applyFill="1" applyBorder="1" applyAlignment="1">
      <alignment vertical="center"/>
    </xf>
    <xf numFmtId="0" fontId="17" fillId="4" borderId="33" xfId="2" applyFont="1" applyFill="1" applyBorder="1" applyAlignment="1">
      <alignment vertical="center"/>
    </xf>
    <xf numFmtId="0" fontId="17" fillId="4" borderId="34" xfId="2" applyFont="1" applyFill="1" applyBorder="1" applyAlignment="1">
      <alignment vertical="center"/>
    </xf>
    <xf numFmtId="0" fontId="12" fillId="4" borderId="22" xfId="2" applyFont="1" applyFill="1" applyBorder="1" applyAlignment="1">
      <alignment horizontal="center" vertical="center"/>
    </xf>
    <xf numFmtId="0" fontId="12" fillId="4" borderId="23" xfId="2" applyFont="1" applyFill="1" applyBorder="1" applyAlignment="1">
      <alignment vertical="center" wrapText="1"/>
    </xf>
    <xf numFmtId="0" fontId="12" fillId="4" borderId="24" xfId="2" applyFont="1" applyFill="1" applyBorder="1" applyAlignment="1">
      <alignment horizontal="center" vertical="center"/>
    </xf>
    <xf numFmtId="0" fontId="10" fillId="4" borderId="25" xfId="2" applyFont="1" applyFill="1" applyBorder="1" applyAlignment="1">
      <alignment vertical="center" wrapText="1"/>
    </xf>
    <xf numFmtId="2" fontId="14" fillId="0" borderId="0" xfId="2" applyNumberFormat="1" applyFont="1" applyAlignment="1">
      <alignment vertical="center"/>
    </xf>
    <xf numFmtId="2" fontId="20" fillId="0" borderId="0" xfId="5" applyNumberFormat="1" applyFont="1"/>
    <xf numFmtId="0" fontId="7" fillId="0" borderId="0" xfId="5"/>
    <xf numFmtId="1" fontId="7" fillId="0" borderId="0" xfId="5" applyNumberFormat="1"/>
    <xf numFmtId="0" fontId="18" fillId="0" borderId="0" xfId="5" applyFont="1" applyAlignment="1">
      <alignment vertical="center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0" fontId="7" fillId="0" borderId="0" xfId="5" applyAlignment="1">
      <alignment horizontal="center" vertical="center"/>
    </xf>
    <xf numFmtId="164" fontId="18" fillId="0" borderId="0" xfId="5" applyNumberFormat="1" applyFont="1"/>
    <xf numFmtId="2" fontId="7" fillId="0" borderId="0" xfId="5" applyNumberFormat="1" applyAlignment="1">
      <alignment horizontal="center" vertical="center"/>
    </xf>
    <xf numFmtId="0" fontId="7" fillId="0" borderId="0" xfId="5" applyAlignment="1">
      <alignment horizontal="left" vertical="center"/>
    </xf>
    <xf numFmtId="164" fontId="7" fillId="0" borderId="0" xfId="5" applyNumberFormat="1"/>
    <xf numFmtId="0" fontId="24" fillId="0" borderId="0" xfId="5" applyFont="1"/>
    <xf numFmtId="0" fontId="18" fillId="0" borderId="0" xfId="5" applyFont="1" applyAlignment="1">
      <alignment horizontal="center"/>
    </xf>
    <xf numFmtId="1" fontId="7" fillId="0" borderId="0" xfId="5" applyNumberFormat="1" applyAlignment="1">
      <alignment horizontal="center"/>
    </xf>
    <xf numFmtId="0" fontId="7" fillId="0" borderId="0" xfId="5" applyAlignment="1">
      <alignment horizontal="center"/>
    </xf>
    <xf numFmtId="1" fontId="18" fillId="0" borderId="0" xfId="5" applyNumberFormat="1" applyFont="1" applyAlignment="1">
      <alignment horizontal="center" vertical="center" wrapText="1"/>
    </xf>
    <xf numFmtId="164" fontId="18" fillId="0" borderId="0" xfId="5" applyNumberFormat="1" applyFont="1" applyAlignment="1">
      <alignment horizontal="center" vertical="center" wrapText="1"/>
    </xf>
    <xf numFmtId="0" fontId="25" fillId="0" borderId="0" xfId="5" applyFont="1" applyAlignment="1">
      <alignment horizontal="left" vertical="center"/>
    </xf>
    <xf numFmtId="0" fontId="7" fillId="0" borderId="0" xfId="5" applyAlignment="1">
      <alignment vertical="center" wrapText="1"/>
    </xf>
    <xf numFmtId="0" fontId="28" fillId="0" borderId="0" xfId="5" applyFont="1" applyAlignment="1">
      <alignment horizontal="right"/>
    </xf>
    <xf numFmtId="0" fontId="28" fillId="0" borderId="0" xfId="5" applyFont="1" applyAlignment="1">
      <alignment horizontal="center"/>
    </xf>
    <xf numFmtId="2" fontId="7" fillId="0" borderId="0" xfId="5" applyNumberFormat="1"/>
    <xf numFmtId="0" fontId="7" fillId="0" borderId="9" xfId="5" applyBorder="1"/>
    <xf numFmtId="0" fontId="18" fillId="0" borderId="9" xfId="5" applyFont="1" applyBorder="1" applyAlignment="1">
      <alignment horizontal="center" vertical="center"/>
    </xf>
    <xf numFmtId="2" fontId="18" fillId="3" borderId="12" xfId="5" applyNumberFormat="1" applyFont="1" applyFill="1" applyBorder="1" applyAlignment="1">
      <alignment horizontal="center" vertical="center" wrapText="1"/>
    </xf>
    <xf numFmtId="0" fontId="7" fillId="0" borderId="0" xfId="5" applyAlignment="1">
      <alignment horizontal="center" wrapText="1"/>
    </xf>
    <xf numFmtId="0" fontId="21" fillId="0" borderId="0" xfId="5" applyFont="1" applyAlignment="1">
      <alignment horizontal="left"/>
    </xf>
    <xf numFmtId="0" fontId="23" fillId="0" borderId="0" xfId="5" applyFont="1"/>
    <xf numFmtId="0" fontId="27" fillId="0" borderId="0" xfId="5" applyFont="1"/>
    <xf numFmtId="0" fontId="27" fillId="0" borderId="0" xfId="5" applyFont="1" applyAlignment="1">
      <alignment horizontal="center" vertical="center"/>
    </xf>
    <xf numFmtId="164" fontId="27" fillId="0" borderId="0" xfId="5" applyNumberFormat="1" applyFont="1" applyAlignment="1">
      <alignment horizontal="center"/>
    </xf>
    <xf numFmtId="164" fontId="19" fillId="0" borderId="0" xfId="5" applyNumberFormat="1" applyFont="1" applyAlignment="1">
      <alignment horizontal="center"/>
    </xf>
    <xf numFmtId="165" fontId="19" fillId="0" borderId="0" xfId="5" applyNumberFormat="1" applyFont="1" applyAlignment="1">
      <alignment horizontal="center"/>
    </xf>
    <xf numFmtId="0" fontId="27" fillId="0" borderId="17" xfId="5" applyFont="1" applyBorder="1"/>
    <xf numFmtId="0" fontId="18" fillId="0" borderId="0" xfId="5" applyFont="1" applyAlignment="1">
      <alignment vertical="center" wrapText="1"/>
    </xf>
    <xf numFmtId="0" fontId="21" fillId="0" borderId="0" xfId="5" applyFont="1" applyAlignment="1"/>
    <xf numFmtId="0" fontId="29" fillId="0" borderId="0" xfId="5" applyFont="1" applyAlignment="1"/>
    <xf numFmtId="0" fontId="6" fillId="0" borderId="1" xfId="5" applyFont="1" applyBorder="1" applyAlignment="1">
      <alignment horizontal="center" vertical="center"/>
    </xf>
    <xf numFmtId="0" fontId="18" fillId="0" borderId="1" xfId="5" applyFont="1" applyBorder="1" applyAlignment="1">
      <alignment vertical="top"/>
    </xf>
    <xf numFmtId="2" fontId="18" fillId="0" borderId="1" xfId="5" applyNumberFormat="1" applyFont="1" applyBorder="1" applyAlignment="1">
      <alignment horizontal="center" vertical="center"/>
    </xf>
    <xf numFmtId="0" fontId="19" fillId="9" borderId="3" xfId="5" applyFont="1" applyFill="1" applyBorder="1" applyAlignment="1">
      <alignment horizontal="left" vertical="center" wrapText="1"/>
    </xf>
    <xf numFmtId="0" fontId="19" fillId="9" borderId="1" xfId="5" applyFont="1" applyFill="1" applyBorder="1" applyAlignment="1">
      <alignment horizontal="left" vertical="center" wrapText="1"/>
    </xf>
    <xf numFmtId="0" fontId="19" fillId="9" borderId="1" xfId="5" applyFont="1" applyFill="1" applyBorder="1" applyAlignment="1">
      <alignment horizontal="center"/>
    </xf>
    <xf numFmtId="0" fontId="27" fillId="9" borderId="40" xfId="5" applyFont="1" applyFill="1" applyBorder="1" applyAlignment="1">
      <alignment horizontal="center" vertical="center"/>
    </xf>
    <xf numFmtId="0" fontId="19" fillId="9" borderId="40" xfId="5" applyFont="1" applyFill="1" applyBorder="1" applyAlignment="1">
      <alignment horizontal="center" vertical="center"/>
    </xf>
    <xf numFmtId="0" fontId="27" fillId="0" borderId="3" xfId="5" applyFont="1" applyBorder="1" applyAlignment="1">
      <alignment vertical="center" wrapText="1"/>
    </xf>
    <xf numFmtId="164" fontId="27" fillId="0" borderId="1" xfId="5" applyNumberFormat="1" applyFont="1" applyBorder="1"/>
    <xf numFmtId="2" fontId="19" fillId="6" borderId="40" xfId="5" applyNumberFormat="1" applyFont="1" applyFill="1" applyBorder="1"/>
    <xf numFmtId="164" fontId="19" fillId="6" borderId="40" xfId="5" applyNumberFormat="1" applyFont="1" applyFill="1" applyBorder="1"/>
    <xf numFmtId="0" fontId="27" fillId="0" borderId="1" xfId="5" applyFont="1" applyBorder="1" applyAlignment="1">
      <alignment horizontal="center"/>
    </xf>
    <xf numFmtId="2" fontId="27" fillId="0" borderId="1" xfId="5" applyNumberFormat="1" applyFont="1" applyBorder="1" applyAlignment="1">
      <alignment horizontal="center"/>
    </xf>
    <xf numFmtId="0" fontId="27" fillId="0" borderId="41" xfId="5" applyFont="1" applyBorder="1" applyAlignment="1">
      <alignment vertical="center" wrapText="1"/>
    </xf>
    <xf numFmtId="2" fontId="19" fillId="6" borderId="42" xfId="5" applyNumberFormat="1" applyFont="1" applyFill="1" applyBorder="1"/>
    <xf numFmtId="2" fontId="30" fillId="8" borderId="1" xfId="0" applyNumberFormat="1" applyFont="1" applyFill="1" applyBorder="1" applyAlignment="1">
      <alignment horizontal="center" vertical="center"/>
    </xf>
    <xf numFmtId="0" fontId="0" fillId="8" borderId="0" xfId="0" applyFill="1" applyAlignment="1">
      <alignment horizontal="left" vertical="center"/>
    </xf>
    <xf numFmtId="164" fontId="0" fillId="8" borderId="0" xfId="0" applyNumberFormat="1" applyFill="1"/>
    <xf numFmtId="0" fontId="10" fillId="0" borderId="0" xfId="2" applyFont="1" applyFill="1" applyAlignment="1">
      <alignment vertical="center"/>
    </xf>
    <xf numFmtId="0" fontId="18" fillId="7" borderId="12" xfId="5" applyFont="1" applyFill="1" applyBorder="1" applyAlignment="1">
      <alignment horizontal="center" vertical="center"/>
    </xf>
    <xf numFmtId="2" fontId="18" fillId="8" borderId="13" xfId="5" applyNumberFormat="1" applyFont="1" applyFill="1" applyBorder="1" applyAlignment="1">
      <alignment horizontal="center" vertical="center" wrapText="1"/>
    </xf>
    <xf numFmtId="1" fontId="19" fillId="9" borderId="5" xfId="5" applyNumberFormat="1" applyFont="1" applyFill="1" applyBorder="1" applyAlignment="1">
      <alignment horizontal="center"/>
    </xf>
    <xf numFmtId="49" fontId="26" fillId="0" borderId="1" xfId="5" applyNumberFormat="1" applyFont="1" applyFill="1" applyBorder="1" applyAlignment="1">
      <alignment horizontal="center"/>
    </xf>
    <xf numFmtId="0" fontId="26" fillId="0" borderId="1" xfId="5" applyFont="1" applyFill="1" applyBorder="1" applyAlignment="1">
      <alignment horizontal="center"/>
    </xf>
    <xf numFmtId="1" fontId="27" fillId="0" borderId="5" xfId="5" applyNumberFormat="1" applyFont="1" applyFill="1" applyBorder="1" applyAlignment="1">
      <alignment horizontal="center"/>
    </xf>
    <xf numFmtId="164" fontId="27" fillId="0" borderId="1" xfId="5" applyNumberFormat="1" applyFont="1" applyFill="1" applyBorder="1" applyAlignment="1">
      <alignment horizontal="center"/>
    </xf>
    <xf numFmtId="2" fontId="27" fillId="0" borderId="1" xfId="5" applyNumberFormat="1" applyFont="1" applyFill="1" applyBorder="1"/>
    <xf numFmtId="164" fontId="27" fillId="0" borderId="1" xfId="5" applyNumberFormat="1" applyFont="1" applyFill="1" applyBorder="1"/>
    <xf numFmtId="0" fontId="27" fillId="0" borderId="3" xfId="5" applyFont="1" applyFill="1" applyBorder="1"/>
    <xf numFmtId="0" fontId="27" fillId="0" borderId="1" xfId="5" applyFont="1" applyFill="1" applyBorder="1" applyAlignment="1">
      <alignment horizontal="center"/>
    </xf>
    <xf numFmtId="0" fontId="27" fillId="0" borderId="3" xfId="5" applyFont="1" applyFill="1" applyBorder="1" applyAlignment="1">
      <alignment vertical="center" wrapText="1"/>
    </xf>
    <xf numFmtId="0" fontId="19" fillId="0" borderId="1" xfId="5" applyFont="1" applyFill="1" applyBorder="1" applyAlignment="1">
      <alignment horizontal="center"/>
    </xf>
    <xf numFmtId="0" fontId="18" fillId="0" borderId="8" xfId="5" applyFont="1" applyFill="1" applyBorder="1" applyAlignment="1">
      <alignment horizontal="left" vertical="center" wrapText="1"/>
    </xf>
    <xf numFmtId="0" fontId="19" fillId="0" borderId="23" xfId="5" applyFont="1" applyBorder="1" applyAlignment="1">
      <alignment horizontal="left" vertical="center" wrapText="1"/>
    </xf>
    <xf numFmtId="0" fontId="27" fillId="0" borderId="24" xfId="5" applyFont="1" applyBorder="1"/>
    <xf numFmtId="0" fontId="27" fillId="0" borderId="24" xfId="5" applyFont="1" applyBorder="1" applyAlignment="1">
      <alignment horizontal="center"/>
    </xf>
    <xf numFmtId="2" fontId="19" fillId="3" borderId="25" xfId="5" applyNumberFormat="1" applyFont="1" applyFill="1" applyBorder="1" applyAlignment="1">
      <alignment horizontal="center" vertical="center" wrapText="1"/>
    </xf>
    <xf numFmtId="2" fontId="19" fillId="8" borderId="34" xfId="5" applyNumberFormat="1" applyFont="1" applyFill="1" applyBorder="1" applyAlignment="1">
      <alignment horizontal="center" vertical="center" wrapText="1"/>
    </xf>
    <xf numFmtId="0" fontId="27" fillId="0" borderId="6" xfId="5" applyFont="1" applyBorder="1" applyAlignment="1">
      <alignment horizontal="center" vertical="center"/>
    </xf>
    <xf numFmtId="2" fontId="19" fillId="3" borderId="49" xfId="5" applyNumberFormat="1" applyFont="1" applyFill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center"/>
    </xf>
    <xf numFmtId="2" fontId="19" fillId="3" borderId="21" xfId="5" applyNumberFormat="1" applyFont="1" applyFill="1" applyBorder="1" applyAlignment="1">
      <alignment horizontal="center" vertical="center" wrapText="1"/>
    </xf>
    <xf numFmtId="0" fontId="27" fillId="0" borderId="1" xfId="5" applyFont="1" applyBorder="1"/>
    <xf numFmtId="0" fontId="27" fillId="0" borderId="17" xfId="5" applyFont="1" applyBorder="1" applyAlignment="1">
      <alignment horizontal="center"/>
    </xf>
    <xf numFmtId="2" fontId="27" fillId="0" borderId="17" xfId="5" applyNumberFormat="1" applyFont="1" applyBorder="1" applyAlignment="1">
      <alignment horizontal="center"/>
    </xf>
    <xf numFmtId="2" fontId="19" fillId="8" borderId="46" xfId="5" applyNumberFormat="1" applyFont="1" applyFill="1" applyBorder="1" applyAlignment="1">
      <alignment horizontal="center"/>
    </xf>
    <xf numFmtId="0" fontId="27" fillId="0" borderId="20" xfId="5" applyFont="1" applyBorder="1" applyAlignment="1">
      <alignment vertical="center"/>
    </xf>
    <xf numFmtId="0" fontId="27" fillId="0" borderId="6" xfId="5" applyFont="1" applyBorder="1" applyAlignment="1">
      <alignment horizontal="center" vertical="center" wrapText="1"/>
    </xf>
    <xf numFmtId="164" fontId="27" fillId="7" borderId="21" xfId="5" applyNumberFormat="1" applyFont="1" applyFill="1" applyBorder="1" applyAlignment="1">
      <alignment horizontal="center" vertical="center"/>
    </xf>
    <xf numFmtId="164" fontId="19" fillId="8" borderId="37" xfId="5" applyNumberFormat="1" applyFont="1" applyFill="1" applyBorder="1" applyAlignment="1">
      <alignment horizontal="center" vertical="center"/>
    </xf>
    <xf numFmtId="0" fontId="27" fillId="0" borderId="3" xfId="5" applyFont="1" applyBorder="1" applyAlignment="1">
      <alignment vertical="center"/>
    </xf>
    <xf numFmtId="0" fontId="27" fillId="0" borderId="1" xfId="5" applyFont="1" applyBorder="1" applyAlignment="1">
      <alignment horizontal="center" vertical="center" wrapText="1"/>
    </xf>
    <xf numFmtId="164" fontId="27" fillId="7" borderId="28" xfId="5" applyNumberFormat="1" applyFont="1" applyFill="1" applyBorder="1" applyAlignment="1">
      <alignment horizontal="center" vertical="center"/>
    </xf>
    <xf numFmtId="164" fontId="19" fillId="8" borderId="39" xfId="5" applyNumberFormat="1" applyFont="1" applyFill="1" applyBorder="1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0" fontId="5" fillId="0" borderId="0" xfId="5" applyFont="1" applyAlignment="1">
      <alignment vertical="center"/>
    </xf>
    <xf numFmtId="2" fontId="19" fillId="0" borderId="24" xfId="5" applyNumberFormat="1" applyFont="1" applyBorder="1" applyAlignment="1">
      <alignment horizontal="center" vertical="center"/>
    </xf>
    <xf numFmtId="2" fontId="19" fillId="7" borderId="25" xfId="5" applyNumberFormat="1" applyFont="1" applyFill="1" applyBorder="1" applyAlignment="1">
      <alignment horizontal="center" vertical="center" wrapText="1"/>
    </xf>
    <xf numFmtId="2" fontId="14" fillId="0" borderId="0" xfId="2" applyNumberFormat="1" applyFont="1" applyFill="1" applyAlignment="1">
      <alignment vertical="center"/>
    </xf>
    <xf numFmtId="2" fontId="27" fillId="0" borderId="1" xfId="5" applyNumberFormat="1" applyFont="1" applyBorder="1" applyAlignment="1">
      <alignment horizontal="center" vertical="center"/>
    </xf>
    <xf numFmtId="49" fontId="26" fillId="0" borderId="1" xfId="5" applyNumberFormat="1" applyFont="1" applyBorder="1" applyAlignment="1">
      <alignment horizontal="center"/>
    </xf>
    <xf numFmtId="0" fontId="26" fillId="0" borderId="1" xfId="5" applyFont="1" applyBorder="1" applyAlignment="1">
      <alignment horizontal="center"/>
    </xf>
    <xf numFmtId="1" fontId="27" fillId="0" borderId="1" xfId="5" applyNumberFormat="1" applyFont="1" applyBorder="1" applyAlignment="1">
      <alignment horizontal="center"/>
    </xf>
    <xf numFmtId="2" fontId="27" fillId="0" borderId="17" xfId="5" applyNumberFormat="1" applyFont="1" applyBorder="1" applyAlignment="1">
      <alignment horizontal="center" vertical="center"/>
    </xf>
    <xf numFmtId="0" fontId="27" fillId="0" borderId="17" xfId="5" applyFont="1" applyBorder="1" applyAlignment="1">
      <alignment horizontal="center" vertical="center"/>
    </xf>
    <xf numFmtId="49" fontId="26" fillId="0" borderId="17" xfId="5" applyNumberFormat="1" applyFont="1" applyBorder="1" applyAlignment="1">
      <alignment horizontal="center"/>
    </xf>
    <xf numFmtId="0" fontId="26" fillId="0" borderId="17" xfId="5" applyFont="1" applyBorder="1" applyAlignment="1">
      <alignment horizontal="center"/>
    </xf>
    <xf numFmtId="1" fontId="27" fillId="0" borderId="17" xfId="5" applyNumberFormat="1" applyFont="1" applyBorder="1" applyAlignment="1">
      <alignment horizontal="center"/>
    </xf>
    <xf numFmtId="2" fontId="27" fillId="0" borderId="6" xfId="5" applyNumberFormat="1" applyFont="1" applyBorder="1" applyAlignment="1">
      <alignment horizontal="center" vertical="center"/>
    </xf>
    <xf numFmtId="0" fontId="26" fillId="0" borderId="6" xfId="5" applyFont="1" applyBorder="1" applyAlignment="1">
      <alignment horizontal="center"/>
    </xf>
    <xf numFmtId="1" fontId="27" fillId="0" borderId="6" xfId="5" applyNumberFormat="1" applyFont="1" applyBorder="1" applyAlignment="1">
      <alignment horizontal="center"/>
    </xf>
    <xf numFmtId="2" fontId="27" fillId="0" borderId="6" xfId="5" applyNumberFormat="1" applyFont="1" applyBorder="1" applyAlignment="1">
      <alignment horizontal="center"/>
    </xf>
    <xf numFmtId="49" fontId="26" fillId="0" borderId="6" xfId="5" applyNumberFormat="1" applyFont="1" applyBorder="1" applyAlignment="1">
      <alignment horizontal="center"/>
    </xf>
    <xf numFmtId="0" fontId="5" fillId="0" borderId="0" xfId="5" applyFont="1" applyAlignment="1">
      <alignment horizontal="center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2" fontId="19" fillId="0" borderId="21" xfId="5" applyNumberFormat="1" applyFont="1" applyFill="1" applyBorder="1" applyAlignment="1">
      <alignment horizontal="center" vertical="center" wrapText="1"/>
    </xf>
    <xf numFmtId="2" fontId="27" fillId="0" borderId="28" xfId="5" applyNumberFormat="1" applyFont="1" applyFill="1" applyBorder="1" applyAlignment="1">
      <alignment horizontal="center"/>
    </xf>
    <xf numFmtId="2" fontId="19" fillId="0" borderId="39" xfId="5" applyNumberFormat="1" applyFont="1" applyFill="1" applyBorder="1" applyAlignment="1">
      <alignment horizontal="center"/>
    </xf>
    <xf numFmtId="164" fontId="27" fillId="0" borderId="6" xfId="5" applyNumberFormat="1" applyFont="1" applyFill="1" applyBorder="1" applyAlignment="1">
      <alignment horizontal="center" vertical="center"/>
    </xf>
    <xf numFmtId="164" fontId="27" fillId="0" borderId="1" xfId="5" applyNumberFormat="1" applyFont="1" applyFill="1" applyBorder="1" applyAlignment="1">
      <alignment horizontal="center" vertical="center"/>
    </xf>
    <xf numFmtId="2" fontId="27" fillId="0" borderId="1" xfId="5" applyNumberFormat="1" applyFont="1" applyFill="1" applyBorder="1" applyAlignment="1">
      <alignment horizontal="center"/>
    </xf>
    <xf numFmtId="0" fontId="17" fillId="10" borderId="33" xfId="2" applyFont="1" applyFill="1" applyBorder="1" applyAlignment="1">
      <alignment vertical="center"/>
    </xf>
    <xf numFmtId="0" fontId="17" fillId="10" borderId="34" xfId="2" applyFont="1" applyFill="1" applyBorder="1" applyAlignment="1">
      <alignment vertical="center"/>
    </xf>
    <xf numFmtId="0" fontId="12" fillId="10" borderId="22" xfId="2" applyFont="1" applyFill="1" applyBorder="1" applyAlignment="1">
      <alignment horizontal="center" vertical="center"/>
    </xf>
    <xf numFmtId="0" fontId="12" fillId="10" borderId="23" xfId="2" applyFont="1" applyFill="1" applyBorder="1" applyAlignment="1">
      <alignment vertical="center" wrapText="1"/>
    </xf>
    <xf numFmtId="0" fontId="12" fillId="10" borderId="24" xfId="2" applyFont="1" applyFill="1" applyBorder="1" applyAlignment="1">
      <alignment horizontal="center" vertical="center"/>
    </xf>
    <xf numFmtId="2" fontId="12" fillId="10" borderId="24" xfId="2" applyNumberFormat="1" applyFont="1" applyFill="1" applyBorder="1" applyAlignment="1">
      <alignment horizontal="center" vertical="center"/>
    </xf>
    <xf numFmtId="2" fontId="12" fillId="10" borderId="25" xfId="2" applyNumberFormat="1" applyFont="1" applyFill="1" applyBorder="1" applyAlignment="1">
      <alignment horizontal="center" vertical="center"/>
    </xf>
    <xf numFmtId="0" fontId="10" fillId="10" borderId="25" xfId="2" applyFont="1" applyFill="1" applyBorder="1" applyAlignment="1">
      <alignment vertical="center" wrapText="1"/>
    </xf>
    <xf numFmtId="0" fontId="27" fillId="0" borderId="0" xfId="5" applyFont="1" applyFill="1" applyBorder="1"/>
    <xf numFmtId="49" fontId="26" fillId="0" borderId="0" xfId="5" applyNumberFormat="1" applyFont="1" applyFill="1" applyBorder="1" applyAlignment="1">
      <alignment horizontal="center"/>
    </xf>
    <xf numFmtId="0" fontId="26" fillId="0" borderId="0" xfId="5" applyFont="1" applyFill="1" applyBorder="1" applyAlignment="1">
      <alignment horizontal="center"/>
    </xf>
    <xf numFmtId="1" fontId="27" fillId="0" borderId="0" xfId="5" applyNumberFormat="1" applyFont="1" applyFill="1" applyBorder="1" applyAlignment="1">
      <alignment horizontal="center"/>
    </xf>
    <xf numFmtId="164" fontId="27" fillId="0" borderId="0" xfId="5" applyNumberFormat="1" applyFont="1" applyFill="1" applyBorder="1" applyAlignment="1">
      <alignment horizontal="center"/>
    </xf>
    <xf numFmtId="0" fontId="27" fillId="0" borderId="0" xfId="5" applyFont="1" applyFill="1" applyBorder="1" applyAlignment="1">
      <alignment horizontal="center"/>
    </xf>
    <xf numFmtId="164" fontId="27" fillId="0" borderId="0" xfId="5" applyNumberFormat="1" applyFont="1" applyFill="1" applyBorder="1"/>
    <xf numFmtId="164" fontId="27" fillId="0" borderId="0" xfId="5" applyNumberFormat="1" applyFont="1" applyBorder="1"/>
    <xf numFmtId="0" fontId="19" fillId="0" borderId="24" xfId="5" applyFont="1" applyBorder="1" applyAlignment="1">
      <alignment horizontal="center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2" fontId="19" fillId="9" borderId="5" xfId="5" applyNumberFormat="1" applyFont="1" applyFill="1" applyBorder="1" applyAlignment="1">
      <alignment horizontal="center"/>
    </xf>
    <xf numFmtId="164" fontId="19" fillId="3" borderId="21" xfId="5" applyNumberFormat="1" applyFont="1" applyFill="1" applyBorder="1" applyAlignment="1">
      <alignment horizontal="center" vertical="center" wrapText="1"/>
    </xf>
    <xf numFmtId="0" fontId="17" fillId="3" borderId="33" xfId="2" applyFont="1" applyFill="1" applyBorder="1" applyAlignment="1">
      <alignment vertical="center"/>
    </xf>
    <xf numFmtId="0" fontId="17" fillId="3" borderId="34" xfId="2" applyFont="1" applyFill="1" applyBorder="1" applyAlignment="1">
      <alignment vertical="center"/>
    </xf>
    <xf numFmtId="0" fontId="12" fillId="3" borderId="22" xfId="2" applyFont="1" applyFill="1" applyBorder="1" applyAlignment="1">
      <alignment horizontal="center" vertical="center"/>
    </xf>
    <xf numFmtId="0" fontId="12" fillId="3" borderId="23" xfId="2" applyFont="1" applyFill="1" applyBorder="1" applyAlignment="1">
      <alignment vertical="center" wrapText="1"/>
    </xf>
    <xf numFmtId="0" fontId="12" fillId="3" borderId="24" xfId="2" applyFont="1" applyFill="1" applyBorder="1" applyAlignment="1">
      <alignment horizontal="center" vertical="center"/>
    </xf>
    <xf numFmtId="2" fontId="12" fillId="3" borderId="24" xfId="2" applyNumberFormat="1" applyFont="1" applyFill="1" applyBorder="1" applyAlignment="1">
      <alignment horizontal="center" vertical="center"/>
    </xf>
    <xf numFmtId="2" fontId="12" fillId="3" borderId="25" xfId="2" applyNumberFormat="1" applyFont="1" applyFill="1" applyBorder="1" applyAlignment="1">
      <alignment horizontal="center" vertical="center"/>
    </xf>
    <xf numFmtId="0" fontId="10" fillId="3" borderId="25" xfId="2" applyFont="1" applyFill="1" applyBorder="1" applyAlignment="1">
      <alignment vertical="center" wrapText="1"/>
    </xf>
    <xf numFmtId="164" fontId="19" fillId="8" borderId="49" xfId="5" applyNumberFormat="1" applyFont="1" applyFill="1" applyBorder="1" applyAlignment="1">
      <alignment horizontal="center" vertical="center" wrapText="1"/>
    </xf>
    <xf numFmtId="164" fontId="19" fillId="8" borderId="28" xfId="5" applyNumberFormat="1" applyFont="1" applyFill="1" applyBorder="1" applyAlignment="1">
      <alignment horizontal="center" vertical="center" wrapText="1"/>
    </xf>
    <xf numFmtId="164" fontId="19" fillId="8" borderId="19" xfId="5" applyNumberFormat="1" applyFont="1" applyFill="1" applyBorder="1" applyAlignment="1">
      <alignment horizontal="center" vertical="center" wrapText="1"/>
    </xf>
    <xf numFmtId="164" fontId="19" fillId="3" borderId="49" xfId="5" applyNumberFormat="1" applyFont="1" applyFill="1" applyBorder="1" applyAlignment="1">
      <alignment horizontal="center" vertical="center" wrapText="1"/>
    </xf>
    <xf numFmtId="2" fontId="19" fillId="8" borderId="37" xfId="5" applyNumberFormat="1" applyFont="1" applyFill="1" applyBorder="1" applyAlignment="1">
      <alignment horizontal="center" vertical="center"/>
    </xf>
    <xf numFmtId="2" fontId="27" fillId="7" borderId="28" xfId="5" applyNumberFormat="1" applyFont="1" applyFill="1" applyBorder="1" applyAlignment="1">
      <alignment horizontal="center" vertical="center"/>
    </xf>
    <xf numFmtId="2" fontId="27" fillId="0" borderId="1" xfId="5" applyNumberFormat="1" applyFont="1" applyFill="1" applyBorder="1" applyAlignment="1">
      <alignment horizontal="center" vertical="center"/>
    </xf>
    <xf numFmtId="164" fontId="18" fillId="0" borderId="0" xfId="5" applyNumberFormat="1" applyFont="1" applyAlignment="1">
      <alignment vertical="center"/>
    </xf>
    <xf numFmtId="2" fontId="18" fillId="0" borderId="0" xfId="5" applyNumberFormat="1" applyFont="1" applyAlignment="1">
      <alignment vertical="center"/>
    </xf>
    <xf numFmtId="0" fontId="33" fillId="0" borderId="0" xfId="6"/>
    <xf numFmtId="0" fontId="35" fillId="0" borderId="0" xfId="6" applyFont="1"/>
    <xf numFmtId="0" fontId="35" fillId="3" borderId="0" xfId="6" applyFont="1" applyFill="1"/>
    <xf numFmtId="164" fontId="35" fillId="0" borderId="0" xfId="6" applyNumberFormat="1" applyFont="1"/>
    <xf numFmtId="0" fontId="36" fillId="0" borderId="0" xfId="6" applyFont="1" applyAlignment="1">
      <alignment horizontal="center"/>
    </xf>
    <xf numFmtId="164" fontId="37" fillId="0" borderId="0" xfId="6" applyNumberFormat="1" applyFont="1"/>
    <xf numFmtId="0" fontId="37" fillId="3" borderId="0" xfId="6" applyFont="1" applyFill="1"/>
    <xf numFmtId="164" fontId="37" fillId="0" borderId="1" xfId="6" applyNumberFormat="1" applyFont="1" applyBorder="1"/>
    <xf numFmtId="1" fontId="35" fillId="3" borderId="0" xfId="6" applyNumberFormat="1" applyFont="1" applyFill="1"/>
    <xf numFmtId="164" fontId="36" fillId="0" borderId="0" xfId="6" applyNumberFormat="1" applyFont="1" applyAlignment="1">
      <alignment horizontal="center"/>
    </xf>
    <xf numFmtId="0" fontId="34" fillId="0" borderId="0" xfId="6" applyFont="1" applyAlignment="1">
      <alignment horizontal="center" vertical="center" wrapText="1"/>
    </xf>
    <xf numFmtId="164" fontId="37" fillId="0" borderId="0" xfId="6" applyNumberFormat="1" applyFont="1" applyBorder="1"/>
    <xf numFmtId="0" fontId="34" fillId="0" borderId="0" xfId="6" applyFont="1" applyAlignment="1">
      <alignment vertical="center" wrapText="1"/>
    </xf>
    <xf numFmtId="0" fontId="3" fillId="0" borderId="0" xfId="5" applyFont="1"/>
    <xf numFmtId="0" fontId="13" fillId="0" borderId="0" xfId="2" applyFont="1" applyFill="1" applyAlignment="1">
      <alignment vertical="center" wrapText="1"/>
    </xf>
    <xf numFmtId="0" fontId="13" fillId="0" borderId="0" xfId="2" applyFont="1" applyFill="1" applyAlignment="1">
      <alignment horizontal="left" vertical="center"/>
    </xf>
    <xf numFmtId="0" fontId="27" fillId="0" borderId="41" xfId="5" applyFont="1" applyFill="1" applyBorder="1" applyAlignment="1">
      <alignment vertical="center" wrapText="1"/>
    </xf>
    <xf numFmtId="49" fontId="26" fillId="0" borderId="17" xfId="5" applyNumberFormat="1" applyFont="1" applyFill="1" applyBorder="1" applyAlignment="1">
      <alignment horizontal="center"/>
    </xf>
    <xf numFmtId="0" fontId="26" fillId="0" borderId="17" xfId="5" applyFont="1" applyFill="1" applyBorder="1" applyAlignment="1">
      <alignment horizontal="center"/>
    </xf>
    <xf numFmtId="1" fontId="27" fillId="0" borderId="51" xfId="5" applyNumberFormat="1" applyFont="1" applyFill="1" applyBorder="1" applyAlignment="1">
      <alignment horizontal="center"/>
    </xf>
    <xf numFmtId="0" fontId="19" fillId="0" borderId="17" xfId="5" applyFont="1" applyFill="1" applyBorder="1" applyAlignment="1">
      <alignment horizontal="center"/>
    </xf>
    <xf numFmtId="2" fontId="27" fillId="0" borderId="17" xfId="5" applyNumberFormat="1" applyFont="1" applyFill="1" applyBorder="1"/>
    <xf numFmtId="164" fontId="27" fillId="0" borderId="17" xfId="5" applyNumberFormat="1" applyFont="1" applyFill="1" applyBorder="1"/>
    <xf numFmtId="0" fontId="18" fillId="8" borderId="38" xfId="5" applyFont="1" applyFill="1" applyBorder="1" applyAlignment="1">
      <alignment vertical="center" wrapText="1"/>
    </xf>
    <xf numFmtId="0" fontId="18" fillId="8" borderId="4" xfId="5" applyFont="1" applyFill="1" applyBorder="1" applyAlignment="1">
      <alignment vertical="center" wrapText="1"/>
    </xf>
    <xf numFmtId="0" fontId="18" fillId="8" borderId="39" xfId="5" applyFont="1" applyFill="1" applyBorder="1" applyAlignment="1">
      <alignment vertical="center" wrapText="1"/>
    </xf>
    <xf numFmtId="0" fontId="19" fillId="8" borderId="43" xfId="5" applyFont="1" applyFill="1" applyBorder="1" applyAlignment="1">
      <alignment vertical="center" wrapText="1"/>
    </xf>
    <xf numFmtId="0" fontId="19" fillId="8" borderId="11" xfId="5" applyFont="1" applyFill="1" applyBorder="1" applyAlignment="1">
      <alignment vertical="center" wrapText="1"/>
    </xf>
    <xf numFmtId="0" fontId="19" fillId="8" borderId="44" xfId="5" applyFont="1" applyFill="1" applyBorder="1" applyAlignment="1">
      <alignment vertical="center" wrapText="1"/>
    </xf>
    <xf numFmtId="0" fontId="19" fillId="8" borderId="38" xfId="5" applyFont="1" applyFill="1" applyBorder="1" applyAlignment="1">
      <alignment vertical="center" wrapText="1"/>
    </xf>
    <xf numFmtId="0" fontId="19" fillId="8" borderId="4" xfId="5" applyFont="1" applyFill="1" applyBorder="1" applyAlignment="1">
      <alignment vertical="center" wrapText="1"/>
    </xf>
    <xf numFmtId="0" fontId="19" fillId="8" borderId="39" xfId="5" applyFont="1" applyFill="1" applyBorder="1" applyAlignment="1">
      <alignment vertical="center" wrapText="1"/>
    </xf>
    <xf numFmtId="164" fontId="33" fillId="0" borderId="0" xfId="6" applyNumberFormat="1"/>
    <xf numFmtId="2" fontId="35" fillId="0" borderId="0" xfId="6" applyNumberFormat="1" applyFont="1"/>
    <xf numFmtId="0" fontId="11" fillId="0" borderId="0" xfId="6" applyFont="1"/>
    <xf numFmtId="164" fontId="27" fillId="12" borderId="1" xfId="5" applyNumberFormat="1" applyFont="1" applyFill="1" applyBorder="1"/>
    <xf numFmtId="0" fontId="38" fillId="9" borderId="3" xfId="5" applyFont="1" applyFill="1" applyBorder="1" applyAlignment="1">
      <alignment horizontal="left" vertical="center" wrapText="1"/>
    </xf>
    <xf numFmtId="164" fontId="39" fillId="0" borderId="1" xfId="5" applyNumberFormat="1" applyFont="1" applyFill="1" applyBorder="1" applyAlignment="1">
      <alignment horizontal="center"/>
    </xf>
    <xf numFmtId="1" fontId="38" fillId="9" borderId="5" xfId="5" applyNumberFormat="1" applyFont="1" applyFill="1" applyBorder="1" applyAlignment="1">
      <alignment horizontal="center"/>
    </xf>
    <xf numFmtId="1" fontId="39" fillId="0" borderId="5" xfId="5" applyNumberFormat="1" applyFont="1" applyFill="1" applyBorder="1" applyAlignment="1">
      <alignment horizontal="center"/>
    </xf>
    <xf numFmtId="1" fontId="38" fillId="9" borderId="5" xfId="5" applyNumberFormat="1" applyFont="1" applyFill="1" applyBorder="1" applyAlignment="1">
      <alignment horizontal="center" vertical="center"/>
    </xf>
    <xf numFmtId="0" fontId="38" fillId="9" borderId="1" xfId="5" applyFont="1" applyFill="1" applyBorder="1" applyAlignment="1">
      <alignment horizontal="left" vertical="center" wrapText="1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0" fontId="40" fillId="9" borderId="3" xfId="5" applyFont="1" applyFill="1" applyBorder="1" applyAlignment="1">
      <alignment horizontal="left" vertical="center" wrapText="1"/>
    </xf>
    <xf numFmtId="0" fontId="40" fillId="9" borderId="1" xfId="5" applyFont="1" applyFill="1" applyBorder="1" applyAlignment="1">
      <alignment horizontal="left" vertical="center" wrapText="1"/>
    </xf>
    <xf numFmtId="1" fontId="40" fillId="9" borderId="5" xfId="5" applyNumberFormat="1" applyFont="1" applyFill="1" applyBorder="1" applyAlignment="1">
      <alignment horizontal="center" vertical="center"/>
    </xf>
    <xf numFmtId="0" fontId="23" fillId="0" borderId="3" xfId="5" applyFont="1" applyFill="1" applyBorder="1"/>
    <xf numFmtId="0" fontId="41" fillId="0" borderId="1" xfId="5" applyFont="1" applyFill="1" applyBorder="1" applyAlignment="1">
      <alignment horizontal="center"/>
    </xf>
    <xf numFmtId="1" fontId="23" fillId="0" borderId="5" xfId="5" applyNumberFormat="1" applyFont="1" applyFill="1" applyBorder="1" applyAlignment="1">
      <alignment horizontal="center"/>
    </xf>
    <xf numFmtId="164" fontId="23" fillId="0" borderId="1" xfId="5" applyNumberFormat="1" applyFont="1" applyFill="1" applyBorder="1" applyAlignment="1">
      <alignment horizontal="center"/>
    </xf>
    <xf numFmtId="164" fontId="23" fillId="0" borderId="1" xfId="5" applyNumberFormat="1" applyFont="1" applyFill="1" applyBorder="1"/>
    <xf numFmtId="164" fontId="23" fillId="12" borderId="1" xfId="5" applyNumberFormat="1" applyFont="1" applyFill="1" applyBorder="1"/>
    <xf numFmtId="164" fontId="40" fillId="6" borderId="40" xfId="5" applyNumberFormat="1" applyFont="1" applyFill="1" applyBorder="1"/>
    <xf numFmtId="0" fontId="23" fillId="0" borderId="1" xfId="5" applyFont="1" applyFill="1" applyBorder="1" applyAlignment="1">
      <alignment horizontal="center"/>
    </xf>
    <xf numFmtId="49" fontId="41" fillId="0" borderId="1" xfId="5" applyNumberFormat="1" applyFont="1" applyFill="1" applyBorder="1" applyAlignment="1">
      <alignment horizontal="center"/>
    </xf>
    <xf numFmtId="1" fontId="40" fillId="9" borderId="5" xfId="5" applyNumberFormat="1" applyFont="1" applyFill="1" applyBorder="1" applyAlignment="1">
      <alignment horizontal="center"/>
    </xf>
    <xf numFmtId="0" fontId="40" fillId="9" borderId="1" xfId="5" applyFont="1" applyFill="1" applyBorder="1" applyAlignment="1">
      <alignment horizontal="center"/>
    </xf>
    <xf numFmtId="0" fontId="40" fillId="9" borderId="40" xfId="5" applyFont="1" applyFill="1" applyBorder="1" applyAlignment="1">
      <alignment horizontal="center" vertical="center"/>
    </xf>
    <xf numFmtId="164" fontId="23" fillId="0" borderId="1" xfId="5" applyNumberFormat="1" applyFont="1" applyBorder="1"/>
    <xf numFmtId="0" fontId="23" fillId="9" borderId="40" xfId="5" applyFont="1" applyFill="1" applyBorder="1" applyAlignment="1">
      <alignment horizontal="center" vertical="center"/>
    </xf>
    <xf numFmtId="0" fontId="20" fillId="0" borderId="0" xfId="5" applyFont="1"/>
    <xf numFmtId="0" fontId="27" fillId="0" borderId="0" xfId="5" applyFont="1" applyFill="1" applyBorder="1" applyAlignment="1">
      <alignment vertical="center" wrapText="1"/>
    </xf>
    <xf numFmtId="0" fontId="19" fillId="0" borderId="0" xfId="5" applyFont="1" applyFill="1" applyBorder="1" applyAlignment="1">
      <alignment horizontal="center"/>
    </xf>
    <xf numFmtId="2" fontId="27" fillId="0" borderId="0" xfId="5" applyNumberFormat="1" applyFont="1" applyFill="1" applyBorder="1"/>
    <xf numFmtId="2" fontId="19" fillId="0" borderId="0" xfId="5" applyNumberFormat="1" applyFont="1" applyFill="1" applyBorder="1"/>
    <xf numFmtId="2" fontId="40" fillId="0" borderId="24" xfId="5" applyNumberFormat="1" applyFont="1" applyBorder="1" applyAlignment="1">
      <alignment horizontal="center" vertical="center"/>
    </xf>
    <xf numFmtId="2" fontId="40" fillId="3" borderId="25" xfId="5" applyNumberFormat="1" applyFont="1" applyFill="1" applyBorder="1" applyAlignment="1">
      <alignment horizontal="center" vertical="center" wrapText="1"/>
    </xf>
    <xf numFmtId="2" fontId="40" fillId="7" borderId="25" xfId="5" applyNumberFormat="1" applyFont="1" applyFill="1" applyBorder="1" applyAlignment="1">
      <alignment horizontal="center" vertical="center" wrapText="1"/>
    </xf>
    <xf numFmtId="2" fontId="40" fillId="8" borderId="34" xfId="5" applyNumberFormat="1" applyFont="1" applyFill="1" applyBorder="1" applyAlignment="1">
      <alignment horizontal="center" vertical="center" wrapText="1"/>
    </xf>
    <xf numFmtId="164" fontId="23" fillId="0" borderId="6" xfId="5" applyNumberFormat="1" applyFont="1" applyFill="1" applyBorder="1" applyAlignment="1">
      <alignment horizontal="center" vertical="center"/>
    </xf>
    <xf numFmtId="2" fontId="40" fillId="3" borderId="49" xfId="5" applyNumberFormat="1" applyFont="1" applyFill="1" applyBorder="1" applyAlignment="1">
      <alignment horizontal="center" vertical="center" wrapText="1"/>
    </xf>
    <xf numFmtId="164" fontId="40" fillId="3" borderId="49" xfId="5" applyNumberFormat="1" applyFont="1" applyFill="1" applyBorder="1" applyAlignment="1">
      <alignment horizontal="center" vertical="center" wrapText="1"/>
    </xf>
    <xf numFmtId="164" fontId="23" fillId="7" borderId="21" xfId="5" applyNumberFormat="1" applyFont="1" applyFill="1" applyBorder="1" applyAlignment="1">
      <alignment horizontal="center" vertical="center"/>
    </xf>
    <xf numFmtId="164" fontId="40" fillId="8" borderId="37" xfId="5" applyNumberFormat="1" applyFont="1" applyFill="1" applyBorder="1" applyAlignment="1">
      <alignment horizontal="center" vertical="center"/>
    </xf>
    <xf numFmtId="164" fontId="43" fillId="0" borderId="0" xfId="6" applyNumberFormat="1" applyFont="1"/>
    <xf numFmtId="0" fontId="43" fillId="3" borderId="0" xfId="6" applyFont="1" applyFill="1"/>
    <xf numFmtId="1" fontId="43" fillId="3" borderId="0" xfId="6" applyNumberFormat="1" applyFont="1" applyFill="1"/>
    <xf numFmtId="2" fontId="40" fillId="3" borderId="21" xfId="5" applyNumberFormat="1" applyFont="1" applyFill="1" applyBorder="1" applyAlignment="1">
      <alignment horizontal="center" vertical="center" wrapText="1"/>
    </xf>
    <xf numFmtId="164" fontId="40" fillId="3" borderId="21" xfId="5" applyNumberFormat="1" applyFont="1" applyFill="1" applyBorder="1" applyAlignment="1">
      <alignment horizontal="center" vertical="center" wrapText="1"/>
    </xf>
    <xf numFmtId="164" fontId="23" fillId="7" borderId="28" xfId="5" applyNumberFormat="1" applyFont="1" applyFill="1" applyBorder="1" applyAlignment="1">
      <alignment horizontal="center" vertical="center"/>
    </xf>
    <xf numFmtId="164" fontId="40" fillId="8" borderId="39" xfId="5" applyNumberFormat="1" applyFont="1" applyFill="1" applyBorder="1" applyAlignment="1">
      <alignment horizontal="center" vertical="center"/>
    </xf>
    <xf numFmtId="164" fontId="23" fillId="0" borderId="1" xfId="5" applyNumberFormat="1" applyFont="1" applyFill="1" applyBorder="1" applyAlignment="1">
      <alignment horizontal="center" vertical="center"/>
    </xf>
    <xf numFmtId="2" fontId="23" fillId="0" borderId="1" xfId="5" applyNumberFormat="1" applyFont="1" applyFill="1" applyBorder="1" applyAlignment="1">
      <alignment horizontal="center"/>
    </xf>
    <xf numFmtId="0" fontId="44" fillId="0" borderId="0" xfId="2" applyFont="1" applyFill="1" applyAlignment="1">
      <alignment vertical="center"/>
    </xf>
    <xf numFmtId="0" fontId="45" fillId="0" borderId="26" xfId="2" applyFont="1" applyBorder="1" applyAlignment="1">
      <alignment horizontal="right"/>
    </xf>
    <xf numFmtId="49" fontId="12" fillId="4" borderId="22" xfId="2" applyNumberFormat="1" applyFont="1" applyFill="1" applyBorder="1" applyAlignment="1">
      <alignment horizontal="center" vertical="center"/>
    </xf>
    <xf numFmtId="2" fontId="40" fillId="9" borderId="5" xfId="5" applyNumberFormat="1" applyFont="1" applyFill="1" applyBorder="1" applyAlignment="1">
      <alignment horizontal="center"/>
    </xf>
    <xf numFmtId="0" fontId="18" fillId="7" borderId="12" xfId="5" applyFont="1" applyFill="1" applyBorder="1" applyAlignment="1">
      <alignment horizontal="center" vertical="center" wrapText="1"/>
    </xf>
    <xf numFmtId="0" fontId="40" fillId="0" borderId="23" xfId="5" applyFont="1" applyBorder="1" applyAlignment="1">
      <alignment horizontal="left" vertical="center" wrapText="1"/>
    </xf>
    <xf numFmtId="0" fontId="23" fillId="0" borderId="24" xfId="5" applyFont="1" applyBorder="1"/>
    <xf numFmtId="0" fontId="40" fillId="0" borderId="24" xfId="5" applyFont="1" applyBorder="1" applyAlignment="1">
      <alignment horizontal="center"/>
    </xf>
    <xf numFmtId="0" fontId="23" fillId="0" borderId="20" xfId="5" applyFont="1" applyBorder="1" applyAlignment="1">
      <alignment vertical="center"/>
    </xf>
    <xf numFmtId="0" fontId="23" fillId="0" borderId="6" xfId="5" applyFont="1" applyBorder="1" applyAlignment="1">
      <alignment horizontal="center" vertical="center" wrapText="1"/>
    </xf>
    <xf numFmtId="0" fontId="23" fillId="0" borderId="6" xfId="5" applyFont="1" applyBorder="1" applyAlignment="1">
      <alignment horizontal="center" vertical="center"/>
    </xf>
    <xf numFmtId="0" fontId="23" fillId="0" borderId="3" xfId="5" applyFont="1" applyBorder="1" applyAlignment="1">
      <alignment vertical="center"/>
    </xf>
    <xf numFmtId="0" fontId="23" fillId="0" borderId="1" xfId="5" applyFont="1" applyBorder="1" applyAlignment="1">
      <alignment horizontal="center" vertical="center" wrapText="1"/>
    </xf>
    <xf numFmtId="0" fontId="23" fillId="0" borderId="1" xfId="5" applyFont="1" applyBorder="1" applyAlignment="1">
      <alignment horizontal="center" vertical="center"/>
    </xf>
    <xf numFmtId="0" fontId="11" fillId="0" borderId="20" xfId="2" applyFont="1" applyFill="1" applyBorder="1" applyAlignment="1">
      <alignment horizontal="right" vertical="center" wrapText="1"/>
    </xf>
    <xf numFmtId="0" fontId="11" fillId="0" borderId="6" xfId="2" applyFont="1" applyBorder="1" applyAlignment="1">
      <alignment horizontal="center" vertical="center"/>
    </xf>
    <xf numFmtId="164" fontId="11" fillId="0" borderId="6" xfId="2" applyNumberFormat="1" applyFont="1" applyFill="1" applyBorder="1" applyAlignment="1">
      <alignment horizontal="center" vertical="center"/>
    </xf>
    <xf numFmtId="164" fontId="11" fillId="0" borderId="27" xfId="2" applyNumberFormat="1" applyFont="1" applyFill="1" applyBorder="1" applyAlignment="1">
      <alignment horizontal="center" vertical="center"/>
    </xf>
    <xf numFmtId="164" fontId="11" fillId="0" borderId="28" xfId="2" applyNumberFormat="1" applyFont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horizontal="center" vertical="center"/>
    </xf>
    <xf numFmtId="2" fontId="11" fillId="2" borderId="6" xfId="2" applyNumberFormat="1" applyFont="1" applyFill="1" applyBorder="1" applyAlignment="1">
      <alignment horizontal="center" vertical="center"/>
    </xf>
    <xf numFmtId="4" fontId="11" fillId="0" borderId="6" xfId="2" applyNumberFormat="1" applyFont="1" applyFill="1" applyBorder="1" applyAlignment="1">
      <alignment horizontal="center" vertical="center"/>
    </xf>
    <xf numFmtId="4" fontId="11" fillId="0" borderId="27" xfId="2" applyNumberFormat="1" applyFont="1" applyFill="1" applyBorder="1" applyAlignment="1">
      <alignment horizontal="center" vertical="center"/>
    </xf>
    <xf numFmtId="4" fontId="11" fillId="0" borderId="28" xfId="2" applyNumberFormat="1" applyFont="1" applyFill="1" applyBorder="1" applyAlignment="1">
      <alignment horizontal="center" vertical="center"/>
    </xf>
    <xf numFmtId="2" fontId="27" fillId="0" borderId="0" xfId="5" applyNumberFormat="1" applyFont="1"/>
    <xf numFmtId="164" fontId="27" fillId="0" borderId="0" xfId="5" applyNumberFormat="1" applyFont="1"/>
    <xf numFmtId="0" fontId="26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0" fontId="27" fillId="0" borderId="0" xfId="5" applyFont="1" applyAlignment="1">
      <alignment horizontal="center"/>
    </xf>
    <xf numFmtId="0" fontId="19" fillId="0" borderId="8" xfId="5" applyFont="1" applyFill="1" applyBorder="1" applyAlignment="1">
      <alignment horizontal="left" vertical="center" wrapText="1"/>
    </xf>
    <xf numFmtId="0" fontId="27" fillId="0" borderId="9" xfId="5" applyFont="1" applyBorder="1"/>
    <xf numFmtId="0" fontId="19" fillId="0" borderId="9" xfId="5" applyFont="1" applyBorder="1" applyAlignment="1">
      <alignment horizontal="center" vertical="center"/>
    </xf>
    <xf numFmtId="2" fontId="19" fillId="3" borderId="12" xfId="5" applyNumberFormat="1" applyFont="1" applyFill="1" applyBorder="1" applyAlignment="1">
      <alignment horizontal="center" vertical="center" wrapText="1"/>
    </xf>
    <xf numFmtId="0" fontId="19" fillId="7" borderId="12" xfId="5" applyFont="1" applyFill="1" applyBorder="1" applyAlignment="1">
      <alignment horizontal="center" vertical="center" wrapText="1"/>
    </xf>
    <xf numFmtId="2" fontId="19" fillId="8" borderId="13" xfId="5" applyNumberFormat="1" applyFont="1" applyFill="1" applyBorder="1" applyAlignment="1">
      <alignment horizontal="center" vertical="center" wrapText="1"/>
    </xf>
    <xf numFmtId="0" fontId="17" fillId="13" borderId="33" xfId="2" applyFont="1" applyFill="1" applyBorder="1" applyAlignment="1">
      <alignment vertical="center"/>
    </xf>
    <xf numFmtId="0" fontId="17" fillId="13" borderId="34" xfId="2" applyFont="1" applyFill="1" applyBorder="1" applyAlignment="1">
      <alignment vertical="center"/>
    </xf>
    <xf numFmtId="49" fontId="12" fillId="13" borderId="22" xfId="2" applyNumberFormat="1" applyFont="1" applyFill="1" applyBorder="1" applyAlignment="1">
      <alignment horizontal="center" vertical="center"/>
    </xf>
    <xf numFmtId="0" fontId="12" fillId="13" borderId="23" xfId="2" applyFont="1" applyFill="1" applyBorder="1" applyAlignment="1">
      <alignment vertical="center" wrapText="1"/>
    </xf>
    <xf numFmtId="0" fontId="12" fillId="13" borderId="24" xfId="2" applyFont="1" applyFill="1" applyBorder="1" applyAlignment="1">
      <alignment horizontal="center" vertical="center"/>
    </xf>
    <xf numFmtId="2" fontId="12" fillId="13" borderId="24" xfId="2" applyNumberFormat="1" applyFont="1" applyFill="1" applyBorder="1" applyAlignment="1">
      <alignment horizontal="center" vertical="center"/>
    </xf>
    <xf numFmtId="2" fontId="12" fillId="13" borderId="25" xfId="2" applyNumberFormat="1" applyFont="1" applyFill="1" applyBorder="1" applyAlignment="1">
      <alignment horizontal="center" vertical="center"/>
    </xf>
    <xf numFmtId="0" fontId="27" fillId="0" borderId="1" xfId="5" applyFont="1" applyFill="1" applyBorder="1" applyAlignment="1">
      <alignment horizontal="center" vertical="center" wrapText="1"/>
    </xf>
    <xf numFmtId="0" fontId="27" fillId="0" borderId="1" xfId="5" applyFont="1" applyBorder="1" applyAlignment="1">
      <alignment horizontal="center" wrapText="1"/>
    </xf>
    <xf numFmtId="0" fontId="27" fillId="0" borderId="3" xfId="5" applyFont="1" applyBorder="1"/>
    <xf numFmtId="0" fontId="27" fillId="0" borderId="41" xfId="5" applyFont="1" applyBorder="1"/>
    <xf numFmtId="2" fontId="27" fillId="0" borderId="17" xfId="5" applyNumberFormat="1" applyFont="1" applyFill="1" applyBorder="1" applyAlignment="1">
      <alignment horizontal="center" vertical="center"/>
    </xf>
    <xf numFmtId="2" fontId="19" fillId="3" borderId="18" xfId="5" applyNumberFormat="1" applyFont="1" applyFill="1" applyBorder="1" applyAlignment="1">
      <alignment horizontal="center" vertical="center" wrapText="1"/>
    </xf>
    <xf numFmtId="2" fontId="27" fillId="7" borderId="45" xfId="5" applyNumberFormat="1" applyFont="1" applyFill="1" applyBorder="1" applyAlignment="1">
      <alignment horizontal="center" vertical="center"/>
    </xf>
    <xf numFmtId="164" fontId="19" fillId="8" borderId="19" xfId="5" applyNumberFormat="1" applyFont="1" applyFill="1" applyBorder="1" applyAlignment="1">
      <alignment horizontal="center" vertical="center"/>
    </xf>
    <xf numFmtId="0" fontId="45" fillId="0" borderId="14" xfId="2" applyFont="1" applyBorder="1" applyAlignment="1">
      <alignment horizontal="right"/>
    </xf>
    <xf numFmtId="0" fontId="11" fillId="0" borderId="15" xfId="2" applyFont="1" applyFill="1" applyBorder="1" applyAlignment="1">
      <alignment horizontal="right" vertical="center" wrapText="1"/>
    </xf>
    <xf numFmtId="0" fontId="11" fillId="0" borderId="16" xfId="2" applyFont="1" applyFill="1" applyBorder="1" applyAlignment="1">
      <alignment horizontal="center" vertical="center"/>
    </xf>
    <xf numFmtId="164" fontId="11" fillId="2" borderId="16" xfId="2" applyNumberFormat="1" applyFont="1" applyFill="1" applyBorder="1" applyAlignment="1">
      <alignment horizontal="center" vertical="center"/>
    </xf>
    <xf numFmtId="2" fontId="11" fillId="0" borderId="16" xfId="2" applyNumberFormat="1" applyFont="1" applyFill="1" applyBorder="1" applyAlignment="1">
      <alignment horizontal="center" vertical="center"/>
    </xf>
    <xf numFmtId="2" fontId="11" fillId="0" borderId="54" xfId="2" applyNumberFormat="1" applyFont="1" applyFill="1" applyBorder="1" applyAlignment="1">
      <alignment horizontal="center" vertical="center"/>
    </xf>
    <xf numFmtId="2" fontId="11" fillId="0" borderId="45" xfId="2" applyNumberFormat="1" applyFont="1" applyBorder="1" applyAlignment="1">
      <alignment horizontal="center" vertical="center"/>
    </xf>
    <xf numFmtId="0" fontId="48" fillId="0" borderId="0" xfId="5" applyFont="1"/>
    <xf numFmtId="0" fontId="27" fillId="0" borderId="0" xfId="0" applyFont="1" applyFill="1" applyBorder="1"/>
    <xf numFmtId="0" fontId="27" fillId="0" borderId="0" xfId="0" applyFont="1" applyFill="1" applyBorder="1" applyAlignment="1">
      <alignment horizontal="center" vertical="center"/>
    </xf>
    <xf numFmtId="164" fontId="27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center"/>
    </xf>
    <xf numFmtId="0" fontId="35" fillId="0" borderId="0" xfId="0" applyFont="1"/>
    <xf numFmtId="0" fontId="19" fillId="0" borderId="23" xfId="0" applyFont="1" applyFill="1" applyBorder="1" applyAlignment="1">
      <alignment horizontal="left" vertical="center" wrapText="1"/>
    </xf>
    <xf numFmtId="0" fontId="35" fillId="0" borderId="24" xfId="0" applyFont="1" applyFill="1" applyBorder="1"/>
    <xf numFmtId="0" fontId="19" fillId="0" borderId="24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2" fontId="18" fillId="3" borderId="24" xfId="5" applyNumberFormat="1" applyFont="1" applyFill="1" applyBorder="1" applyAlignment="1">
      <alignment horizontal="center" vertical="center" wrapText="1"/>
    </xf>
    <xf numFmtId="0" fontId="18" fillId="7" borderId="24" xfId="5" applyFont="1" applyFill="1" applyBorder="1" applyAlignment="1">
      <alignment horizontal="center" vertical="center"/>
    </xf>
    <xf numFmtId="2" fontId="18" fillId="8" borderId="57" xfId="5" applyNumberFormat="1" applyFont="1" applyFill="1" applyBorder="1" applyAlignment="1">
      <alignment horizontal="center" vertical="center" wrapText="1"/>
    </xf>
    <xf numFmtId="1" fontId="19" fillId="9" borderId="5" xfId="5" applyNumberFormat="1" applyFont="1" applyFill="1" applyBorder="1" applyAlignment="1">
      <alignment horizontal="center" vertical="center"/>
    </xf>
    <xf numFmtId="0" fontId="19" fillId="7" borderId="12" xfId="5" applyFont="1" applyFill="1" applyBorder="1" applyAlignment="1">
      <alignment horizontal="center" vertical="center"/>
    </xf>
    <xf numFmtId="164" fontId="19" fillId="3" borderId="25" xfId="5" applyNumberFormat="1" applyFont="1" applyFill="1" applyBorder="1" applyAlignment="1">
      <alignment horizontal="center" vertical="center" wrapText="1"/>
    </xf>
    <xf numFmtId="0" fontId="27" fillId="0" borderId="0" xfId="5" applyFont="1" applyAlignment="1">
      <alignment horizontal="left"/>
    </xf>
    <xf numFmtId="2" fontId="27" fillId="0" borderId="17" xfId="5" applyNumberFormat="1" applyFont="1" applyFill="1" applyBorder="1" applyAlignment="1">
      <alignment horizontal="center"/>
    </xf>
    <xf numFmtId="2" fontId="27" fillId="7" borderId="45" xfId="5" applyNumberFormat="1" applyFont="1" applyFill="1" applyBorder="1" applyAlignment="1">
      <alignment horizontal="center"/>
    </xf>
    <xf numFmtId="0" fontId="1" fillId="0" borderId="0" xfId="8"/>
    <xf numFmtId="0" fontId="23" fillId="0" borderId="3" xfId="5" applyFont="1" applyFill="1" applyBorder="1" applyAlignment="1">
      <alignment wrapText="1"/>
    </xf>
    <xf numFmtId="0" fontId="25" fillId="0" borderId="0" xfId="8" applyFont="1"/>
    <xf numFmtId="0" fontId="17" fillId="14" borderId="33" xfId="2" applyFont="1" applyFill="1" applyBorder="1" applyAlignment="1">
      <alignment vertical="center"/>
    </xf>
    <xf numFmtId="0" fontId="17" fillId="14" borderId="34" xfId="2" applyFont="1" applyFill="1" applyBorder="1" applyAlignment="1">
      <alignment vertical="center"/>
    </xf>
    <xf numFmtId="49" fontId="12" fillId="14" borderId="22" xfId="2" applyNumberFormat="1" applyFont="1" applyFill="1" applyBorder="1" applyAlignment="1">
      <alignment horizontal="center" vertical="center"/>
    </xf>
    <xf numFmtId="0" fontId="12" fillId="14" borderId="23" xfId="2" applyFont="1" applyFill="1" applyBorder="1" applyAlignment="1">
      <alignment vertical="center" wrapText="1"/>
    </xf>
    <xf numFmtId="0" fontId="12" fillId="14" borderId="24" xfId="2" applyFont="1" applyFill="1" applyBorder="1" applyAlignment="1">
      <alignment horizontal="center" vertical="center"/>
    </xf>
    <xf numFmtId="43" fontId="12" fillId="14" borderId="24" xfId="2" applyNumberFormat="1" applyFont="1" applyFill="1" applyBorder="1" applyAlignment="1">
      <alignment horizontal="center" vertical="center"/>
    </xf>
    <xf numFmtId="43" fontId="12" fillId="14" borderId="25" xfId="2" applyNumberFormat="1" applyFont="1" applyFill="1" applyBorder="1" applyAlignment="1">
      <alignment horizontal="center" vertical="center"/>
    </xf>
    <xf numFmtId="43" fontId="11" fillId="0" borderId="6" xfId="2" applyNumberFormat="1" applyFont="1" applyFill="1" applyBorder="1" applyAlignment="1">
      <alignment horizontal="center" vertical="center"/>
    </xf>
    <xf numFmtId="43" fontId="11" fillId="0" borderId="27" xfId="2" applyNumberFormat="1" applyFont="1" applyFill="1" applyBorder="1" applyAlignment="1">
      <alignment horizontal="center" vertical="center"/>
    </xf>
    <xf numFmtId="43" fontId="11" fillId="0" borderId="28" xfId="2" applyNumberFormat="1" applyFont="1" applyBorder="1" applyAlignment="1">
      <alignment horizontal="center" vertical="center"/>
    </xf>
    <xf numFmtId="43" fontId="11" fillId="0" borderId="28" xfId="2" applyNumberFormat="1" applyFont="1" applyFill="1" applyBorder="1" applyAlignment="1">
      <alignment horizontal="center" vertical="center"/>
    </xf>
    <xf numFmtId="167" fontId="11" fillId="0" borderId="28" xfId="2" applyNumberFormat="1" applyFont="1" applyBorder="1" applyAlignment="1">
      <alignment horizontal="center" vertical="center"/>
    </xf>
    <xf numFmtId="167" fontId="11" fillId="0" borderId="28" xfId="2" applyNumberFormat="1" applyFont="1" applyFill="1" applyBorder="1" applyAlignment="1">
      <alignment horizontal="center" vertical="center"/>
    </xf>
    <xf numFmtId="0" fontId="11" fillId="0" borderId="0" xfId="2" applyFont="1"/>
    <xf numFmtId="0" fontId="11" fillId="0" borderId="31" xfId="2" applyFont="1" applyBorder="1" applyAlignment="1">
      <alignment horizontal="right"/>
    </xf>
    <xf numFmtId="0" fontId="11" fillId="0" borderId="30" xfId="2" applyFont="1" applyBorder="1" applyAlignment="1">
      <alignment horizontal="center" vertical="center"/>
    </xf>
    <xf numFmtId="2" fontId="11" fillId="0" borderId="30" xfId="2" applyNumberFormat="1" applyFont="1" applyBorder="1" applyAlignment="1">
      <alignment horizontal="center" vertical="center"/>
    </xf>
    <xf numFmtId="2" fontId="11" fillId="0" borderId="0" xfId="2" applyNumberFormat="1" applyFont="1" applyBorder="1" applyAlignment="1">
      <alignment horizontal="center" vertical="center"/>
    </xf>
    <xf numFmtId="2" fontId="11" fillId="0" borderId="29" xfId="2" applyNumberFormat="1" applyFont="1" applyBorder="1" applyAlignment="1">
      <alignment horizontal="center" vertical="center"/>
    </xf>
    <xf numFmtId="2" fontId="12" fillId="4" borderId="24" xfId="2" applyNumberFormat="1" applyFont="1" applyFill="1" applyBorder="1" applyAlignment="1">
      <alignment horizontal="center" vertical="center"/>
    </xf>
    <xf numFmtId="2" fontId="12" fillId="4" borderId="25" xfId="2" applyNumberFormat="1" applyFont="1" applyFill="1" applyBorder="1" applyAlignment="1">
      <alignment horizontal="center" vertical="center"/>
    </xf>
    <xf numFmtId="2" fontId="11" fillId="0" borderId="6" xfId="2" applyNumberFormat="1" applyFont="1" applyFill="1" applyBorder="1" applyAlignment="1">
      <alignment horizontal="center" vertical="center"/>
    </xf>
    <xf numFmtId="2" fontId="11" fillId="0" borderId="27" xfId="2" applyNumberFormat="1" applyFont="1" applyFill="1" applyBorder="1" applyAlignment="1">
      <alignment horizontal="center" vertical="center"/>
    </xf>
    <xf numFmtId="4" fontId="11" fillId="0" borderId="28" xfId="2" applyNumberFormat="1" applyFont="1" applyBorder="1" applyAlignment="1">
      <alignment horizontal="center" vertical="center"/>
    </xf>
    <xf numFmtId="2" fontId="11" fillId="0" borderId="28" xfId="2" applyNumberFormat="1" applyFont="1" applyBorder="1" applyAlignment="1">
      <alignment horizontal="center" vertical="center"/>
    </xf>
    <xf numFmtId="0" fontId="10" fillId="13" borderId="25" xfId="2" applyFont="1" applyFill="1" applyBorder="1" applyAlignment="1">
      <alignment vertical="center" wrapText="1"/>
    </xf>
    <xf numFmtId="0" fontId="10" fillId="0" borderId="45" xfId="2" applyFont="1" applyBorder="1" applyAlignment="1">
      <alignment vertical="center" wrapText="1"/>
    </xf>
    <xf numFmtId="0" fontId="10" fillId="14" borderId="25" xfId="2" applyFont="1" applyFill="1" applyBorder="1" applyAlignment="1">
      <alignment vertical="center" wrapText="1"/>
    </xf>
    <xf numFmtId="0" fontId="49" fillId="4" borderId="25" xfId="2" applyFont="1" applyFill="1" applyBorder="1" applyAlignment="1">
      <alignment vertical="center" wrapText="1"/>
    </xf>
    <xf numFmtId="0" fontId="49" fillId="0" borderId="28" xfId="2" applyFont="1" applyBorder="1" applyAlignment="1">
      <alignment vertical="center" wrapText="1"/>
    </xf>
    <xf numFmtId="0" fontId="49" fillId="0" borderId="28" xfId="2" applyFont="1" applyFill="1" applyBorder="1" applyAlignment="1">
      <alignment vertical="center" wrapText="1"/>
    </xf>
    <xf numFmtId="0" fontId="50" fillId="0" borderId="0" xfId="2" applyFont="1" applyFill="1" applyAlignment="1">
      <alignment vertical="center"/>
    </xf>
    <xf numFmtId="166" fontId="40" fillId="6" borderId="40" xfId="5" applyNumberFormat="1" applyFont="1" applyFill="1" applyBorder="1"/>
    <xf numFmtId="0" fontId="27" fillId="0" borderId="41" xfId="5" applyFont="1" applyBorder="1" applyAlignment="1">
      <alignment vertical="center"/>
    </xf>
    <xf numFmtId="0" fontId="27" fillId="0" borderId="17" xfId="5" applyFont="1" applyBorder="1" applyAlignment="1">
      <alignment horizontal="center" vertical="center" wrapText="1"/>
    </xf>
    <xf numFmtId="164" fontId="23" fillId="0" borderId="17" xfId="5" applyNumberFormat="1" applyFont="1" applyFill="1" applyBorder="1" applyAlignment="1">
      <alignment horizontal="center" vertical="center"/>
    </xf>
    <xf numFmtId="164" fontId="40" fillId="3" borderId="18" xfId="5" applyNumberFormat="1" applyFont="1" applyFill="1" applyBorder="1" applyAlignment="1">
      <alignment horizontal="center" vertical="center" wrapText="1"/>
    </xf>
    <xf numFmtId="164" fontId="23" fillId="7" borderId="45" xfId="5" applyNumberFormat="1" applyFont="1" applyFill="1" applyBorder="1" applyAlignment="1">
      <alignment horizontal="center" vertical="center"/>
    </xf>
    <xf numFmtId="164" fontId="40" fillId="8" borderId="46" xfId="5" applyNumberFormat="1" applyFont="1" applyFill="1" applyBorder="1" applyAlignment="1">
      <alignment horizontal="center" vertical="center"/>
    </xf>
    <xf numFmtId="0" fontId="51" fillId="0" borderId="0" xfId="5" applyFont="1"/>
    <xf numFmtId="2" fontId="11" fillId="0" borderId="28" xfId="2" applyNumberFormat="1" applyFont="1" applyFill="1" applyBorder="1" applyAlignment="1">
      <alignment horizontal="center" vertical="center"/>
    </xf>
    <xf numFmtId="164" fontId="23" fillId="0" borderId="16" xfId="5" applyNumberFormat="1" applyFont="1" applyFill="1" applyBorder="1" applyAlignment="1">
      <alignment horizontal="center" vertical="center"/>
    </xf>
    <xf numFmtId="0" fontId="40" fillId="9" borderId="3" xfId="0" applyFont="1" applyFill="1" applyBorder="1" applyAlignment="1">
      <alignment horizontal="left" vertical="center" wrapText="1"/>
    </xf>
    <xf numFmtId="0" fontId="40" fillId="9" borderId="1" xfId="0" applyFont="1" applyFill="1" applyBorder="1" applyAlignment="1">
      <alignment horizontal="left" vertical="center" wrapText="1"/>
    </xf>
    <xf numFmtId="2" fontId="40" fillId="9" borderId="1" xfId="0" applyNumberFormat="1" applyFont="1" applyFill="1" applyBorder="1" applyAlignment="1">
      <alignment horizontal="center"/>
    </xf>
    <xf numFmtId="0" fontId="40" fillId="9" borderId="1" xfId="0" applyFont="1" applyFill="1" applyBorder="1" applyAlignment="1">
      <alignment horizontal="center"/>
    </xf>
    <xf numFmtId="0" fontId="43" fillId="9" borderId="40" xfId="0" applyFont="1" applyFill="1" applyBorder="1" applyAlignment="1">
      <alignment horizontal="center" vertical="center"/>
    </xf>
    <xf numFmtId="0" fontId="23" fillId="0" borderId="3" xfId="0" applyFont="1" applyFill="1" applyBorder="1"/>
    <xf numFmtId="0" fontId="41" fillId="0" borderId="1" xfId="0" applyFont="1" applyFill="1" applyBorder="1" applyAlignment="1">
      <alignment horizontal="center"/>
    </xf>
    <xf numFmtId="1" fontId="23" fillId="0" borderId="1" xfId="0" applyNumberFormat="1" applyFont="1" applyFill="1" applyBorder="1" applyAlignment="1">
      <alignment horizontal="center"/>
    </xf>
    <xf numFmtId="164" fontId="23" fillId="0" borderId="1" xfId="0" applyNumberFormat="1" applyFont="1" applyFill="1" applyBorder="1" applyAlignment="1">
      <alignment horizontal="center"/>
    </xf>
    <xf numFmtId="2" fontId="23" fillId="0" borderId="1" xfId="0" applyNumberFormat="1" applyFont="1" applyFill="1" applyBorder="1"/>
    <xf numFmtId="164" fontId="23" fillId="0" borderId="1" xfId="0" applyNumberFormat="1" applyFont="1" applyFill="1" applyBorder="1"/>
    <xf numFmtId="164" fontId="40" fillId="6" borderId="40" xfId="0" applyNumberFormat="1" applyFont="1" applyFill="1" applyBorder="1"/>
    <xf numFmtId="0" fontId="23" fillId="0" borderId="1" xfId="0" applyFont="1" applyFill="1" applyBorder="1" applyAlignment="1">
      <alignment horizontal="center"/>
    </xf>
    <xf numFmtId="0" fontId="23" fillId="0" borderId="3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right"/>
    </xf>
    <xf numFmtId="164" fontId="43" fillId="0" borderId="1" xfId="0" applyNumberFormat="1" applyFont="1" applyFill="1" applyBorder="1" applyAlignment="1">
      <alignment horizontal="center"/>
    </xf>
    <xf numFmtId="0" fontId="40" fillId="0" borderId="1" xfId="0" applyFont="1" applyFill="1" applyBorder="1" applyAlignment="1">
      <alignment horizontal="center"/>
    </xf>
    <xf numFmtId="2" fontId="43" fillId="0" borderId="1" xfId="0" applyNumberFormat="1" applyFont="1" applyFill="1" applyBorder="1"/>
    <xf numFmtId="0" fontId="40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/>
    <xf numFmtId="0" fontId="23" fillId="0" borderId="16" xfId="0" applyFont="1" applyFill="1" applyBorder="1" applyAlignment="1">
      <alignment horizontal="center"/>
    </xf>
    <xf numFmtId="2" fontId="23" fillId="0" borderId="16" xfId="0" applyNumberFormat="1" applyFont="1" applyFill="1" applyBorder="1" applyAlignment="1">
      <alignment horizontal="center" vertical="center"/>
    </xf>
    <xf numFmtId="2" fontId="23" fillId="0" borderId="54" xfId="0" applyNumberFormat="1" applyFont="1" applyFill="1" applyBorder="1" applyAlignment="1">
      <alignment horizontal="center" vertical="center"/>
    </xf>
    <xf numFmtId="2" fontId="40" fillId="3" borderId="16" xfId="5" applyNumberFormat="1" applyFont="1" applyFill="1" applyBorder="1" applyAlignment="1">
      <alignment horizontal="center" vertical="center" wrapText="1"/>
    </xf>
    <xf numFmtId="0" fontId="40" fillId="7" borderId="16" xfId="5" applyFont="1" applyFill="1" applyBorder="1" applyAlignment="1">
      <alignment horizontal="center" vertical="center"/>
    </xf>
    <xf numFmtId="2" fontId="40" fillId="8" borderId="58" xfId="5" applyNumberFormat="1" applyFont="1" applyFill="1" applyBorder="1" applyAlignment="1">
      <alignment horizontal="center" vertical="center" wrapText="1"/>
    </xf>
    <xf numFmtId="0" fontId="23" fillId="0" borderId="20" xfId="0" applyFont="1" applyFill="1" applyBorder="1"/>
    <xf numFmtId="0" fontId="23" fillId="0" borderId="6" xfId="0" applyFont="1" applyBorder="1" applyAlignment="1">
      <alignment horizontal="center" wrapText="1"/>
    </xf>
    <xf numFmtId="0" fontId="23" fillId="0" borderId="6" xfId="0" applyFont="1" applyFill="1" applyBorder="1" applyAlignment="1">
      <alignment horizontal="center" vertical="center"/>
    </xf>
    <xf numFmtId="164" fontId="23" fillId="0" borderId="6" xfId="0" applyNumberFormat="1" applyFont="1" applyFill="1" applyBorder="1" applyAlignment="1">
      <alignment horizontal="center"/>
    </xf>
    <xf numFmtId="164" fontId="23" fillId="0" borderId="27" xfId="0" applyNumberFormat="1" applyFont="1" applyFill="1" applyBorder="1" applyAlignment="1">
      <alignment horizontal="center" vertical="center"/>
    </xf>
    <xf numFmtId="164" fontId="40" fillId="3" borderId="6" xfId="5" applyNumberFormat="1" applyFont="1" applyFill="1" applyBorder="1" applyAlignment="1">
      <alignment horizontal="center" vertical="center" wrapText="1"/>
    </xf>
    <xf numFmtId="0" fontId="40" fillId="7" borderId="6" xfId="5" applyFont="1" applyFill="1" applyBorder="1" applyAlignment="1">
      <alignment horizontal="center" vertical="center"/>
    </xf>
    <xf numFmtId="164" fontId="40" fillId="8" borderId="53" xfId="5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/>
    </xf>
    <xf numFmtId="164" fontId="23" fillId="0" borderId="2" xfId="0" applyNumberFormat="1" applyFont="1" applyFill="1" applyBorder="1" applyAlignment="1">
      <alignment horizontal="center" vertical="center"/>
    </xf>
    <xf numFmtId="164" fontId="40" fillId="3" borderId="1" xfId="5" applyNumberFormat="1" applyFont="1" applyFill="1" applyBorder="1" applyAlignment="1">
      <alignment horizontal="center" vertical="center" wrapText="1"/>
    </xf>
    <xf numFmtId="0" fontId="40" fillId="7" borderId="1" xfId="5" applyFont="1" applyFill="1" applyBorder="1" applyAlignment="1">
      <alignment horizontal="center" vertical="center"/>
    </xf>
    <xf numFmtId="164" fontId="40" fillId="8" borderId="40" xfId="5" applyNumberFormat="1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wrapText="1"/>
    </xf>
    <xf numFmtId="0" fontId="23" fillId="0" borderId="5" xfId="0" applyFont="1" applyFill="1" applyBorder="1" applyAlignment="1">
      <alignment horizontal="center" vertical="center"/>
    </xf>
    <xf numFmtId="0" fontId="23" fillId="0" borderId="41" xfId="0" applyFont="1" applyFill="1" applyBorder="1"/>
    <xf numFmtId="0" fontId="41" fillId="0" borderId="17" xfId="0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4" fontId="23" fillId="0" borderId="56" xfId="0" applyNumberFormat="1" applyFont="1" applyFill="1" applyBorder="1" applyAlignment="1">
      <alignment horizontal="center" vertical="center"/>
    </xf>
    <xf numFmtId="2" fontId="40" fillId="3" borderId="17" xfId="5" applyNumberFormat="1" applyFont="1" applyFill="1" applyBorder="1" applyAlignment="1">
      <alignment horizontal="center" vertical="center" wrapText="1"/>
    </xf>
    <xf numFmtId="0" fontId="40" fillId="7" borderId="17" xfId="5" applyFont="1" applyFill="1" applyBorder="1" applyAlignment="1">
      <alignment horizontal="center" vertical="center"/>
    </xf>
    <xf numFmtId="2" fontId="40" fillId="8" borderId="42" xfId="5" applyNumberFormat="1" applyFont="1" applyFill="1" applyBorder="1" applyAlignment="1">
      <alignment horizontal="center" vertical="center" wrapText="1"/>
    </xf>
    <xf numFmtId="164" fontId="23" fillId="0" borderId="5" xfId="5" applyNumberFormat="1" applyFont="1" applyFill="1" applyBorder="1" applyAlignment="1">
      <alignment horizontal="center"/>
    </xf>
    <xf numFmtId="164" fontId="27" fillId="0" borderId="5" xfId="5" applyNumberFormat="1" applyFont="1" applyFill="1" applyBorder="1" applyAlignment="1">
      <alignment horizontal="center"/>
    </xf>
    <xf numFmtId="0" fontId="17" fillId="7" borderId="33" xfId="2" applyFont="1" applyFill="1" applyBorder="1" applyAlignment="1">
      <alignment vertical="center"/>
    </xf>
    <xf numFmtId="0" fontId="17" fillId="7" borderId="34" xfId="2" applyFont="1" applyFill="1" applyBorder="1" applyAlignment="1">
      <alignment vertical="center"/>
    </xf>
    <xf numFmtId="49" fontId="12" fillId="7" borderId="22" xfId="2" applyNumberFormat="1" applyFont="1" applyFill="1" applyBorder="1" applyAlignment="1">
      <alignment horizontal="center" vertical="center"/>
    </xf>
    <xf numFmtId="0" fontId="12" fillId="7" borderId="23" xfId="2" applyFont="1" applyFill="1" applyBorder="1" applyAlignment="1">
      <alignment vertical="center" wrapText="1"/>
    </xf>
    <xf numFmtId="0" fontId="12" fillId="7" borderId="24" xfId="2" applyFont="1" applyFill="1" applyBorder="1" applyAlignment="1">
      <alignment horizontal="center" vertical="center"/>
    </xf>
    <xf numFmtId="43" fontId="12" fillId="7" borderId="24" xfId="2" applyNumberFormat="1" applyFont="1" applyFill="1" applyBorder="1" applyAlignment="1">
      <alignment horizontal="center" vertical="center"/>
    </xf>
    <xf numFmtId="43" fontId="12" fillId="7" borderId="25" xfId="2" applyNumberFormat="1" applyFont="1" applyFill="1" applyBorder="1" applyAlignment="1">
      <alignment horizontal="center" vertical="center"/>
    </xf>
    <xf numFmtId="0" fontId="10" fillId="7" borderId="25" xfId="2" applyFont="1" applyFill="1" applyBorder="1" applyAlignment="1">
      <alignment vertical="center" wrapText="1"/>
    </xf>
    <xf numFmtId="0" fontId="11" fillId="0" borderId="26" xfId="2" applyFont="1" applyBorder="1" applyAlignment="1">
      <alignment horizontal="right"/>
    </xf>
    <xf numFmtId="164" fontId="27" fillId="0" borderId="0" xfId="5" applyNumberFormat="1" applyFont="1" applyFill="1" applyBorder="1" applyAlignment="1">
      <alignment horizontal="center" vertical="center"/>
    </xf>
    <xf numFmtId="2" fontId="27" fillId="0" borderId="0" xfId="5" applyNumberFormat="1" applyFont="1" applyFill="1" applyBorder="1" applyAlignment="1">
      <alignment horizontal="center" vertical="center"/>
    </xf>
    <xf numFmtId="0" fontId="19" fillId="0" borderId="0" xfId="5" applyFont="1" applyFill="1" applyBorder="1" applyAlignment="1">
      <alignment horizontal="center" vertical="center"/>
    </xf>
    <xf numFmtId="2" fontId="19" fillId="0" borderId="0" xfId="5" applyNumberFormat="1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" vertical="center" wrapText="1"/>
    </xf>
    <xf numFmtId="2" fontId="19" fillId="0" borderId="0" xfId="5" applyNumberFormat="1" applyFont="1" applyFill="1" applyBorder="1" applyAlignment="1">
      <alignment horizontal="center" vertical="center"/>
    </xf>
    <xf numFmtId="164" fontId="19" fillId="0" borderId="0" xfId="5" applyNumberFormat="1" applyFont="1" applyFill="1" applyBorder="1" applyAlignment="1">
      <alignment horizontal="center" vertical="center" wrapText="1"/>
    </xf>
    <xf numFmtId="0" fontId="27" fillId="0" borderId="9" xfId="5" applyFont="1" applyBorder="1" applyAlignment="1">
      <alignment horizontal="center" vertical="center"/>
    </xf>
    <xf numFmtId="0" fontId="45" fillId="0" borderId="59" xfId="2" applyFont="1" applyBorder="1" applyAlignment="1">
      <alignment horizontal="right"/>
    </xf>
    <xf numFmtId="0" fontId="11" fillId="0" borderId="31" xfId="2" applyFont="1" applyFill="1" applyBorder="1" applyAlignment="1">
      <alignment horizontal="right" vertical="center" wrapText="1"/>
    </xf>
    <xf numFmtId="0" fontId="11" fillId="0" borderId="30" xfId="2" applyFont="1" applyFill="1" applyBorder="1" applyAlignment="1">
      <alignment horizontal="center" vertical="center"/>
    </xf>
    <xf numFmtId="164" fontId="11" fillId="2" borderId="30" xfId="2" applyNumberFormat="1" applyFont="1" applyFill="1" applyBorder="1" applyAlignment="1">
      <alignment horizontal="center" vertical="center"/>
    </xf>
    <xf numFmtId="43" fontId="11" fillId="0" borderId="30" xfId="2" applyNumberFormat="1" applyFont="1" applyFill="1" applyBorder="1" applyAlignment="1">
      <alignment horizontal="center" vertical="center"/>
    </xf>
    <xf numFmtId="43" fontId="11" fillId="0" borderId="60" xfId="2" applyNumberFormat="1" applyFont="1" applyFill="1" applyBorder="1" applyAlignment="1">
      <alignment horizontal="center" vertical="center"/>
    </xf>
    <xf numFmtId="167" fontId="11" fillId="0" borderId="29" xfId="2" applyNumberFormat="1" applyFont="1" applyFill="1" applyBorder="1" applyAlignment="1">
      <alignment horizontal="center" vertical="center"/>
    </xf>
    <xf numFmtId="43" fontId="11" fillId="0" borderId="0" xfId="2" applyNumberFormat="1" applyFont="1" applyFill="1" applyBorder="1" applyAlignment="1">
      <alignment horizontal="center" vertical="center"/>
    </xf>
    <xf numFmtId="0" fontId="10" fillId="0" borderId="29" xfId="2" applyFont="1" applyFill="1" applyBorder="1" applyAlignment="1">
      <alignment vertical="center" wrapText="1"/>
    </xf>
    <xf numFmtId="2" fontId="23" fillId="0" borderId="5" xfId="5" applyNumberFormat="1" applyFont="1" applyFill="1" applyBorder="1" applyAlignment="1">
      <alignment horizontal="center"/>
    </xf>
    <xf numFmtId="0" fontId="45" fillId="0" borderId="0" xfId="2" applyFont="1" applyBorder="1" applyAlignment="1">
      <alignment horizontal="right"/>
    </xf>
    <xf numFmtId="0" fontId="10" fillId="0" borderId="61" xfId="2" applyFont="1" applyFill="1" applyBorder="1" applyAlignment="1">
      <alignment vertical="center" wrapText="1"/>
    </xf>
    <xf numFmtId="0" fontId="12" fillId="0" borderId="0" xfId="2" applyFont="1" applyAlignment="1">
      <alignment horizontal="center"/>
    </xf>
    <xf numFmtId="0" fontId="11" fillId="0" borderId="0" xfId="2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/>
    </xf>
    <xf numFmtId="0" fontId="12" fillId="0" borderId="11" xfId="2" applyFont="1" applyBorder="1" applyAlignment="1">
      <alignment horizontal="center"/>
    </xf>
    <xf numFmtId="0" fontId="12" fillId="0" borderId="12" xfId="2" applyFont="1" applyBorder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9" fillId="8" borderId="8" xfId="5" applyFont="1" applyFill="1" applyBorder="1" applyAlignment="1">
      <alignment horizontal="center" vertical="center" wrapText="1"/>
    </xf>
    <xf numFmtId="0" fontId="19" fillId="8" borderId="20" xfId="5" applyFont="1" applyFill="1" applyBorder="1" applyAlignment="1">
      <alignment horizontal="center" vertical="center" wrapText="1"/>
    </xf>
    <xf numFmtId="0" fontId="19" fillId="8" borderId="38" xfId="5" applyFont="1" applyFill="1" applyBorder="1" applyAlignment="1">
      <alignment horizontal="center" vertical="center" wrapText="1"/>
    </xf>
    <xf numFmtId="0" fontId="19" fillId="8" borderId="4" xfId="5" applyFont="1" applyFill="1" applyBorder="1" applyAlignment="1">
      <alignment horizontal="center" vertical="center" wrapText="1"/>
    </xf>
    <xf numFmtId="0" fontId="19" fillId="8" borderId="39" xfId="5" applyFont="1" applyFill="1" applyBorder="1" applyAlignment="1">
      <alignment horizontal="center" vertical="center" wrapText="1"/>
    </xf>
    <xf numFmtId="0" fontId="19" fillId="8" borderId="52" xfId="5" applyFont="1" applyFill="1" applyBorder="1" applyAlignment="1">
      <alignment horizontal="center" vertical="center" wrapText="1"/>
    </xf>
    <xf numFmtId="0" fontId="19" fillId="8" borderId="53" xfId="5" applyFont="1" applyFill="1" applyBorder="1" applyAlignment="1">
      <alignment horizontal="center" vertical="center" wrapText="1"/>
    </xf>
    <xf numFmtId="0" fontId="47" fillId="8" borderId="9" xfId="5" applyFont="1" applyFill="1" applyBorder="1" applyAlignment="1">
      <alignment horizontal="center" vertical="center" wrapText="1"/>
    </xf>
    <xf numFmtId="0" fontId="47" fillId="8" borderId="6" xfId="5" applyFont="1" applyFill="1" applyBorder="1" applyAlignment="1">
      <alignment horizontal="center" vertical="center" wrapText="1"/>
    </xf>
    <xf numFmtId="0" fontId="29" fillId="0" borderId="0" xfId="5" applyFont="1" applyAlignment="1">
      <alignment horizontal="left"/>
    </xf>
    <xf numFmtId="0" fontId="18" fillId="8" borderId="8" xfId="5" applyFont="1" applyFill="1" applyBorder="1" applyAlignment="1">
      <alignment horizontal="center" vertical="center" wrapText="1"/>
    </xf>
    <xf numFmtId="0" fontId="18" fillId="8" borderId="20" xfId="5" applyFont="1" applyFill="1" applyBorder="1" applyAlignment="1">
      <alignment horizontal="center" vertical="center" wrapText="1"/>
    </xf>
    <xf numFmtId="0" fontId="18" fillId="8" borderId="9" xfId="5" applyFont="1" applyFill="1" applyBorder="1" applyAlignment="1">
      <alignment horizontal="center" vertical="center" wrapText="1"/>
    </xf>
    <xf numFmtId="0" fontId="18" fillId="8" borderId="6" xfId="5" applyFont="1" applyFill="1" applyBorder="1" applyAlignment="1">
      <alignment horizontal="center" vertical="center" wrapText="1"/>
    </xf>
    <xf numFmtId="0" fontId="22" fillId="8" borderId="50" xfId="5" applyFont="1" applyFill="1" applyBorder="1" applyAlignment="1">
      <alignment horizontal="center" vertical="center" wrapText="1"/>
    </xf>
    <xf numFmtId="0" fontId="22" fillId="8" borderId="47" xfId="5" applyFont="1" applyFill="1" applyBorder="1" applyAlignment="1">
      <alignment horizontal="center" vertical="center" wrapText="1"/>
    </xf>
    <xf numFmtId="0" fontId="22" fillId="8" borderId="9" xfId="5" applyFont="1" applyFill="1" applyBorder="1" applyAlignment="1">
      <alignment horizontal="center" vertical="center" wrapText="1"/>
    </xf>
    <xf numFmtId="0" fontId="22" fillId="8" borderId="6" xfId="5" applyFont="1" applyFill="1" applyBorder="1" applyAlignment="1">
      <alignment horizontal="center" vertical="center" wrapText="1"/>
    </xf>
    <xf numFmtId="0" fontId="18" fillId="8" borderId="13" xfId="5" applyFont="1" applyFill="1" applyBorder="1" applyAlignment="1">
      <alignment horizontal="center" vertical="center" wrapText="1"/>
    </xf>
    <xf numFmtId="0" fontId="18" fillId="8" borderId="37" xfId="5" applyFont="1" applyFill="1" applyBorder="1" applyAlignment="1">
      <alignment horizontal="center" vertical="center" wrapText="1"/>
    </xf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0" fontId="19" fillId="8" borderId="9" xfId="5" applyFont="1" applyFill="1" applyBorder="1" applyAlignment="1">
      <alignment horizontal="center" vertical="center" wrapText="1"/>
    </xf>
    <xf numFmtId="0" fontId="19" fillId="8" borderId="6" xfId="5" applyFont="1" applyFill="1" applyBorder="1" applyAlignment="1">
      <alignment horizontal="center" vertical="center" wrapText="1"/>
    </xf>
    <xf numFmtId="0" fontId="47" fillId="8" borderId="50" xfId="5" applyFont="1" applyFill="1" applyBorder="1" applyAlignment="1">
      <alignment horizontal="center" vertical="center" wrapText="1"/>
    </xf>
    <xf numFmtId="0" fontId="47" fillId="8" borderId="47" xfId="5" applyFont="1" applyFill="1" applyBorder="1" applyAlignment="1">
      <alignment horizontal="center" vertical="center" wrapText="1"/>
    </xf>
    <xf numFmtId="0" fontId="19" fillId="8" borderId="13" xfId="5" applyFont="1" applyFill="1" applyBorder="1" applyAlignment="1">
      <alignment horizontal="center" vertical="center" wrapText="1"/>
    </xf>
    <xf numFmtId="0" fontId="19" fillId="8" borderId="37" xfId="5" applyFont="1" applyFill="1" applyBorder="1" applyAlignment="1">
      <alignment horizontal="center" vertical="center" wrapText="1"/>
    </xf>
    <xf numFmtId="0" fontId="19" fillId="8" borderId="38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9" fillId="8" borderId="39" xfId="0" applyFont="1" applyFill="1" applyBorder="1" applyAlignment="1">
      <alignment horizontal="center" vertical="center" wrapText="1"/>
    </xf>
    <xf numFmtId="0" fontId="18" fillId="8" borderId="38" xfId="5" applyFont="1" applyFill="1" applyBorder="1" applyAlignment="1">
      <alignment horizontal="center" vertical="center" wrapText="1"/>
    </xf>
    <xf numFmtId="0" fontId="18" fillId="8" borderId="4" xfId="5" applyFont="1" applyFill="1" applyBorder="1" applyAlignment="1">
      <alignment horizontal="center" vertical="center" wrapText="1"/>
    </xf>
    <xf numFmtId="0" fontId="18" fillId="8" borderId="39" xfId="5" applyFont="1" applyFill="1" applyBorder="1" applyAlignment="1">
      <alignment horizontal="center" vertical="center" wrapText="1"/>
    </xf>
    <xf numFmtId="0" fontId="19" fillId="8" borderId="43" xfId="5" applyFont="1" applyFill="1" applyBorder="1" applyAlignment="1">
      <alignment horizontal="center" vertical="center" wrapText="1"/>
    </xf>
    <xf numFmtId="0" fontId="19" fillId="8" borderId="11" xfId="5" applyFont="1" applyFill="1" applyBorder="1" applyAlignment="1">
      <alignment horizontal="center" vertical="center" wrapText="1"/>
    </xf>
    <xf numFmtId="0" fontId="19" fillId="8" borderId="44" xfId="5" applyFont="1" applyFill="1" applyBorder="1" applyAlignment="1">
      <alignment horizontal="center" vertical="center" wrapText="1"/>
    </xf>
    <xf numFmtId="0" fontId="21" fillId="0" borderId="0" xfId="7" applyFont="1" applyAlignment="1">
      <alignment horizontal="left"/>
    </xf>
    <xf numFmtId="0" fontId="18" fillId="8" borderId="2" xfId="5" applyFont="1" applyFill="1" applyBorder="1" applyAlignment="1">
      <alignment horizontal="center" vertical="center" wrapText="1"/>
    </xf>
    <xf numFmtId="0" fontId="18" fillId="8" borderId="5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8" fillId="4" borderId="36" xfId="5" applyFont="1" applyFill="1" applyBorder="1" applyAlignment="1">
      <alignment horizontal="center" vertical="center" wrapText="1"/>
    </xf>
    <xf numFmtId="0" fontId="18" fillId="4" borderId="6" xfId="5" applyFont="1" applyFill="1" applyBorder="1" applyAlignment="1">
      <alignment horizontal="center" vertical="center" wrapText="1"/>
    </xf>
    <xf numFmtId="0" fontId="18" fillId="4" borderId="48" xfId="5" applyFont="1" applyFill="1" applyBorder="1" applyAlignment="1">
      <alignment horizontal="center" vertical="center" wrapText="1"/>
    </xf>
    <xf numFmtId="0" fontId="18" fillId="4" borderId="47" xfId="5" applyFont="1" applyFill="1" applyBorder="1" applyAlignment="1">
      <alignment horizontal="center" vertical="center" wrapText="1"/>
    </xf>
    <xf numFmtId="0" fontId="19" fillId="8" borderId="2" xfId="5" applyFont="1" applyFill="1" applyBorder="1" applyAlignment="1">
      <alignment horizontal="center" vertical="center" wrapText="1"/>
    </xf>
    <xf numFmtId="0" fontId="19" fillId="8" borderId="5" xfId="5" applyFont="1" applyFill="1" applyBorder="1" applyAlignment="1">
      <alignment horizontal="center" vertical="center" wrapText="1"/>
    </xf>
    <xf numFmtId="0" fontId="21" fillId="0" borderId="0" xfId="8" applyFont="1" applyAlignment="1">
      <alignment horizontal="left"/>
    </xf>
    <xf numFmtId="0" fontId="34" fillId="12" borderId="0" xfId="6" applyFont="1" applyFill="1" applyAlignment="1">
      <alignment horizontal="center" vertical="center" wrapText="1"/>
    </xf>
    <xf numFmtId="0" fontId="34" fillId="11" borderId="22" xfId="6" applyFont="1" applyFill="1" applyBorder="1" applyAlignment="1">
      <alignment horizontal="center"/>
    </xf>
    <xf numFmtId="0" fontId="34" fillId="11" borderId="33" xfId="6" applyFont="1" applyFill="1" applyBorder="1" applyAlignment="1">
      <alignment horizontal="center"/>
    </xf>
    <xf numFmtId="0" fontId="34" fillId="11" borderId="34" xfId="6" applyFont="1" applyFill="1" applyBorder="1" applyAlignment="1">
      <alignment horizontal="center"/>
    </xf>
    <xf numFmtId="0" fontId="34" fillId="0" borderId="0" xfId="6" applyFont="1" applyAlignment="1">
      <alignment horizontal="center" vertical="center" wrapText="1"/>
    </xf>
    <xf numFmtId="49" fontId="12" fillId="3" borderId="22" xfId="2" applyNumberFormat="1" applyFont="1" applyFill="1" applyBorder="1" applyAlignment="1">
      <alignment horizontal="center" vertical="center"/>
    </xf>
    <xf numFmtId="0" fontId="20" fillId="0" borderId="3" xfId="5" applyFont="1" applyFill="1" applyBorder="1"/>
    <xf numFmtId="0" fontId="52" fillId="0" borderId="1" xfId="5" applyFont="1" applyFill="1" applyBorder="1" applyAlignment="1">
      <alignment horizontal="center"/>
    </xf>
    <xf numFmtId="1" fontId="20" fillId="0" borderId="5" xfId="5" applyNumberFormat="1" applyFont="1" applyFill="1" applyBorder="1" applyAlignment="1">
      <alignment horizontal="center"/>
    </xf>
    <xf numFmtId="2" fontId="20" fillId="0" borderId="1" xfId="5" applyNumberFormat="1" applyFont="1" applyFill="1" applyBorder="1" applyAlignment="1">
      <alignment horizontal="center"/>
    </xf>
    <xf numFmtId="164" fontId="20" fillId="0" borderId="1" xfId="5" applyNumberFormat="1" applyFont="1" applyFill="1" applyBorder="1" applyAlignment="1">
      <alignment horizontal="center"/>
    </xf>
    <xf numFmtId="164" fontId="20" fillId="0" borderId="1" xfId="5" applyNumberFormat="1" applyFont="1" applyFill="1" applyBorder="1"/>
    <xf numFmtId="164" fontId="20" fillId="0" borderId="1" xfId="5" applyNumberFormat="1" applyFont="1" applyBorder="1"/>
    <xf numFmtId="164" fontId="53" fillId="6" borderId="40" xfId="5" applyNumberFormat="1" applyFont="1" applyFill="1" applyBorder="1"/>
    <xf numFmtId="0" fontId="20" fillId="0" borderId="3" xfId="5" applyFont="1" applyBorder="1" applyAlignment="1">
      <alignment vertical="center"/>
    </xf>
    <xf numFmtId="0" fontId="20" fillId="0" borderId="1" xfId="5" applyFont="1" applyFill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center" vertical="center"/>
    </xf>
    <xf numFmtId="2" fontId="53" fillId="3" borderId="21" xfId="5" applyNumberFormat="1" applyFont="1" applyFill="1" applyBorder="1" applyAlignment="1">
      <alignment horizontal="center" vertical="center" wrapText="1"/>
    </xf>
    <xf numFmtId="2" fontId="20" fillId="7" borderId="28" xfId="5" applyNumberFormat="1" applyFont="1" applyFill="1" applyBorder="1" applyAlignment="1">
      <alignment horizontal="center" vertical="center"/>
    </xf>
    <xf numFmtId="2" fontId="53" fillId="8" borderId="37" xfId="5" applyNumberFormat="1" applyFont="1" applyFill="1" applyBorder="1" applyAlignment="1">
      <alignment horizontal="center" vertical="center"/>
    </xf>
    <xf numFmtId="2" fontId="51" fillId="0" borderId="0" xfId="5" applyNumberFormat="1" applyFont="1" applyAlignment="1">
      <alignment horizontal="left" vertical="center"/>
    </xf>
    <xf numFmtId="0" fontId="54" fillId="0" borderId="20" xfId="2" applyFont="1" applyFill="1" applyBorder="1" applyAlignment="1">
      <alignment horizontal="right" vertical="center" wrapText="1"/>
    </xf>
    <xf numFmtId="0" fontId="55" fillId="0" borderId="0" xfId="2" applyFont="1" applyFill="1" applyAlignment="1">
      <alignment vertical="center"/>
    </xf>
    <xf numFmtId="167" fontId="12" fillId="4" borderId="25" xfId="2" applyNumberFormat="1" applyFont="1" applyFill="1" applyBorder="1" applyAlignment="1">
      <alignment horizontal="center" vertical="center"/>
    </xf>
    <xf numFmtId="167" fontId="12" fillId="3" borderId="25" xfId="2" applyNumberFormat="1" applyFont="1" applyFill="1" applyBorder="1" applyAlignment="1">
      <alignment horizontal="center" vertical="center"/>
    </xf>
    <xf numFmtId="43" fontId="12" fillId="4" borderId="25" xfId="2" applyNumberFormat="1" applyFont="1" applyFill="1" applyBorder="1" applyAlignment="1">
      <alignment horizontal="center" vertical="center"/>
    </xf>
    <xf numFmtId="0" fontId="40" fillId="9" borderId="1" xfId="5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5" xr:uid="{00000000-0005-0000-0000-000004000000}"/>
    <cellStyle name="Обычный 6" xfId="6" xr:uid="{00000000-0005-0000-0000-000005000000}"/>
    <cellStyle name="Обычный 7" xfId="7" xr:uid="{EF9310E4-B66F-44B5-8D98-BB6422BBF203}"/>
    <cellStyle name="Обычный 8" xfId="8" xr:uid="{6190E70F-38ED-401A-ADAC-45A6E55E6C19}"/>
    <cellStyle name="Финансовый 2" xfId="4" xr:uid="{00000000-0005-0000-0000-000006000000}"/>
  </cellStyles>
  <dxfs count="0"/>
  <tableStyles count="0" defaultTableStyle="TableStyleMedium9" defaultPivotStyle="PivotStyleLight16"/>
  <colors>
    <mruColors>
      <color rgb="FF0000FF"/>
      <color rgb="FF009900"/>
      <color rgb="FFF9DF8B"/>
      <color rgb="FFFFFFDD"/>
      <color rgb="FFFF7171"/>
      <color rgb="FFFCD3B2"/>
      <color rgb="FFF6EFE6"/>
      <color rgb="FFEFE4D5"/>
      <color rgb="FFD9D7CD"/>
      <color rgb="FFC8C5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381000</xdr:colOff>
      <xdr:row>5</xdr:row>
      <xdr:rowOff>38100</xdr:rowOff>
    </xdr:from>
    <xdr:to>
      <xdr:col>15</xdr:col>
      <xdr:colOff>341116</xdr:colOff>
      <xdr:row>31</xdr:row>
      <xdr:rowOff>238125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3CA2B8-74EF-4383-BE08-F93C5FA77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0" y="1047750"/>
          <a:ext cx="3684391" cy="5572125"/>
        </a:xfrm>
        <a:prstGeom prst="rect">
          <a:avLst/>
        </a:prstGeom>
      </xdr:spPr>
    </xdr:pic>
    <xdr:clientData/>
  </xdr:twoCellAnchor>
  <xdr:twoCellAnchor editAs="oneCell">
    <xdr:from>
      <xdr:col>15</xdr:col>
      <xdr:colOff>439546</xdr:colOff>
      <xdr:row>5</xdr:row>
      <xdr:rowOff>66675</xdr:rowOff>
    </xdr:from>
    <xdr:to>
      <xdr:col>22</xdr:col>
      <xdr:colOff>75587</xdr:colOff>
      <xdr:row>16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C8C8975-5AA4-4FAE-A48A-070C983F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03021" y="1076325"/>
          <a:ext cx="4379491" cy="218122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333376</xdr:colOff>
      <xdr:row>39</xdr:row>
      <xdr:rowOff>161926</xdr:rowOff>
    </xdr:from>
    <xdr:to>
      <xdr:col>14</xdr:col>
      <xdr:colOff>293435</xdr:colOff>
      <xdr:row>62</xdr:row>
      <xdr:rowOff>123826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299FED3-95A5-42B3-8191-8F9C460B2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72576" y="8534401"/>
          <a:ext cx="2846134" cy="4362450"/>
        </a:xfrm>
        <a:prstGeom prst="rect">
          <a:avLst/>
        </a:prstGeom>
      </xdr:spPr>
    </xdr:pic>
    <xdr:clientData/>
  </xdr:twoCellAnchor>
  <xdr:twoCellAnchor editAs="oneCell">
    <xdr:from>
      <xdr:col>14</xdr:col>
      <xdr:colOff>352426</xdr:colOff>
      <xdr:row>38</xdr:row>
      <xdr:rowOff>228818</xdr:rowOff>
    </xdr:from>
    <xdr:to>
      <xdr:col>19</xdr:col>
      <xdr:colOff>66676</xdr:colOff>
      <xdr:row>63</xdr:row>
      <xdr:rowOff>75360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DDEFA4A0-4A67-473B-8801-6EE9E2FCB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77701" y="8363168"/>
          <a:ext cx="2686050" cy="4675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130116</xdr:colOff>
      <xdr:row>41</xdr:row>
      <xdr:rowOff>38100</xdr:rowOff>
    </xdr:from>
    <xdr:to>
      <xdr:col>22</xdr:col>
      <xdr:colOff>409575</xdr:colOff>
      <xdr:row>59</xdr:row>
      <xdr:rowOff>171450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F2A020E-C678-47D2-87EF-553F7BDCB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27191" y="8801100"/>
          <a:ext cx="2889309" cy="3571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1\shared\Users\&#1040;&#1076;&#1084;&#1080;&#1085;&#1080;&#1089;&#1090;&#1088;&#1072;&#1090;&#1086;&#1088;\AppData\Local\Packages\Microsoft.MicrosoftEdge_8wekyb3d8bbwe\TempState\Downloads\&#1051;&#1057;&#1056;%20&#8470;15.2%20&#1042;&#1086;&#1076;&#1086;&#1086;&#1090;&#1074;&#1077;&#1076;&#1077;&#1085;&#1080;&#107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сурсная ведомость"/>
    </sheetNames>
    <sheetDataSet>
      <sheetData sheetId="0" refreshError="1"/>
      <sheetData sheetId="1">
        <row r="9">
          <cell r="B9" t="str">
            <v>Анкер цанга М10</v>
          </cell>
          <cell r="C9" t="str">
            <v>шт</v>
          </cell>
          <cell r="D9">
            <v>125</v>
          </cell>
          <cell r="E9">
            <v>16</v>
          </cell>
          <cell r="F9">
            <v>2000</v>
          </cell>
        </row>
        <row r="10">
          <cell r="B10" t="str">
            <v>Болт М16*60</v>
          </cell>
          <cell r="C10" t="str">
            <v>шт</v>
          </cell>
          <cell r="D10">
            <v>32</v>
          </cell>
          <cell r="E10">
            <v>11.38</v>
          </cell>
          <cell r="F10">
            <v>364.16</v>
          </cell>
        </row>
        <row r="11">
          <cell r="B11" t="str">
            <v>Болт М16*80</v>
          </cell>
          <cell r="C11" t="str">
            <v>шт</v>
          </cell>
          <cell r="D11">
            <v>40</v>
          </cell>
          <cell r="E11">
            <v>13.95</v>
          </cell>
          <cell r="F11">
            <v>558</v>
          </cell>
        </row>
        <row r="12">
          <cell r="B12" t="str">
            <v>Вентиль запорный фланцевый Ру 1,6мПа Ду32</v>
          </cell>
          <cell r="C12" t="str">
            <v>шт</v>
          </cell>
          <cell r="D12">
            <v>2</v>
          </cell>
          <cell r="E12">
            <v>3017.45</v>
          </cell>
          <cell r="F12">
            <v>6034.9</v>
          </cell>
        </row>
        <row r="13">
          <cell r="B13" t="str">
            <v>Воронка водосточная Дн110 ВР-9 с электроподогревом</v>
          </cell>
          <cell r="C13" t="str">
            <v>шт</v>
          </cell>
          <cell r="D13">
            <v>3</v>
          </cell>
          <cell r="E13">
            <v>14540.4</v>
          </cell>
          <cell r="F13">
            <v>43621.2</v>
          </cell>
        </row>
        <row r="14">
          <cell r="B14" t="str">
            <v>Гайка М16</v>
          </cell>
          <cell r="C14" t="str">
            <v>шт</v>
          </cell>
          <cell r="D14">
            <v>72</v>
          </cell>
          <cell r="E14">
            <v>3.65</v>
          </cell>
          <cell r="F14">
            <v>262.8</v>
          </cell>
        </row>
        <row r="15">
          <cell r="B15" t="str">
            <v>Гильза из стальной электросварной трубы Дн159*4,0 L=250мм.</v>
          </cell>
          <cell r="C15" t="str">
            <v>шт</v>
          </cell>
          <cell r="D15">
            <v>18</v>
          </cell>
          <cell r="E15">
            <v>180.42</v>
          </cell>
          <cell r="F15">
            <v>3247.56</v>
          </cell>
        </row>
        <row r="16">
          <cell r="B16" t="str">
            <v>Гильза из стальной электросварной трубы Дн159*4,0 L=310мм.</v>
          </cell>
          <cell r="C16" t="str">
            <v>шт</v>
          </cell>
          <cell r="D16">
            <v>3</v>
          </cell>
          <cell r="E16">
            <v>223.72</v>
          </cell>
          <cell r="F16">
            <v>671.16</v>
          </cell>
        </row>
        <row r="17">
          <cell r="B17" t="str">
            <v>Грунтовка ГФ 021</v>
          </cell>
          <cell r="C17" t="str">
            <v>кг</v>
          </cell>
          <cell r="D17">
            <v>0.30000000000000004</v>
          </cell>
          <cell r="E17">
            <v>131.25</v>
          </cell>
          <cell r="F17">
            <v>39.375000000000007</v>
          </cell>
        </row>
        <row r="18">
          <cell r="B18" t="str">
            <v>Дренажный насос с поплавковым клапаном wilo drain TM32/8</v>
          </cell>
          <cell r="C18" t="str">
            <v>компл.</v>
          </cell>
          <cell r="D18">
            <v>2</v>
          </cell>
          <cell r="E18">
            <v>7793.87</v>
          </cell>
          <cell r="F18">
            <v>15587.74</v>
          </cell>
        </row>
        <row r="19">
          <cell r="B19" t="str">
            <v>Заглушка ПВХ Дн110 (Политек, наружная)</v>
          </cell>
          <cell r="C19" t="str">
            <v>шт</v>
          </cell>
          <cell r="D19">
            <v>30</v>
          </cell>
          <cell r="E19">
            <v>49.19</v>
          </cell>
          <cell r="F19">
            <v>1475.6999999999998</v>
          </cell>
        </row>
        <row r="20">
          <cell r="B20" t="str">
            <v>Заглушка ПВХ Дн110 (Политек)</v>
          </cell>
          <cell r="C20" t="str">
            <v>шт</v>
          </cell>
          <cell r="D20">
            <v>290</v>
          </cell>
          <cell r="E20">
            <v>16</v>
          </cell>
          <cell r="F20">
            <v>4640</v>
          </cell>
        </row>
        <row r="21">
          <cell r="B21" t="str">
            <v>Заглушка ПВХ Дн50 (Политек)</v>
          </cell>
          <cell r="C21" t="str">
            <v>шт</v>
          </cell>
          <cell r="D21">
            <v>330</v>
          </cell>
          <cell r="E21">
            <v>8</v>
          </cell>
          <cell r="F21">
            <v>2640</v>
          </cell>
        </row>
        <row r="22">
          <cell r="B22" t="str">
            <v>Заглушка фланцевая плоская Ду100 ГОСТ 5525-88</v>
          </cell>
          <cell r="C22" t="str">
            <v>шт</v>
          </cell>
          <cell r="D22">
            <v>3</v>
          </cell>
          <cell r="E22">
            <v>762.17</v>
          </cell>
          <cell r="F22">
            <v>2286.5099999999998</v>
          </cell>
        </row>
        <row r="23">
          <cell r="B23" t="str">
            <v>Клапан обратный подъемный фланцевый Ру 1.6мПа Ду32</v>
          </cell>
          <cell r="C23" t="str">
            <v>шт</v>
          </cell>
          <cell r="D23">
            <v>2</v>
          </cell>
          <cell r="E23">
            <v>2027.66</v>
          </cell>
          <cell r="F23">
            <v>4055.32</v>
          </cell>
        </row>
        <row r="24">
          <cell r="B24" t="str">
            <v>Компенсационный патрубок ПВХ Ду110 (Политек)</v>
          </cell>
          <cell r="C24" t="str">
            <v>шт</v>
          </cell>
          <cell r="D24">
            <v>145</v>
          </cell>
          <cell r="E24">
            <v>79</v>
          </cell>
          <cell r="F24">
            <v>11455</v>
          </cell>
        </row>
        <row r="25">
          <cell r="B25" t="str">
            <v>Комплект ответных фланцев Ду100 в комплекте с прокладками и крепежом.</v>
          </cell>
          <cell r="C25" t="str">
            <v>компл.</v>
          </cell>
          <cell r="D25">
            <v>2</v>
          </cell>
          <cell r="E25">
            <v>0</v>
          </cell>
          <cell r="F25">
            <v>0</v>
          </cell>
        </row>
        <row r="26">
          <cell r="B26" t="str">
            <v>Кран шаровый полнопроходной Ду32</v>
          </cell>
          <cell r="C26" t="str">
            <v>шт</v>
          </cell>
          <cell r="D26">
            <v>1</v>
          </cell>
          <cell r="E26">
            <v>728.93</v>
          </cell>
          <cell r="F26">
            <v>728.93</v>
          </cell>
        </row>
        <row r="27">
          <cell r="B27" t="str">
            <v>Кран шаровый спускной Ду15</v>
          </cell>
          <cell r="C27" t="str">
            <v>шт</v>
          </cell>
          <cell r="D27">
            <v>1</v>
          </cell>
          <cell r="E27">
            <v>208.18</v>
          </cell>
          <cell r="F27">
            <v>208.18</v>
          </cell>
        </row>
        <row r="28">
          <cell r="B28" t="str">
            <v>Краска масляная за 2 раза</v>
          </cell>
          <cell r="C28" t="str">
            <v>кг</v>
          </cell>
          <cell r="D28">
            <v>0.44999999999999996</v>
          </cell>
          <cell r="E28">
            <v>202.44</v>
          </cell>
          <cell r="F28">
            <v>91.097999999999985</v>
          </cell>
        </row>
        <row r="29">
          <cell r="B29" t="str">
            <v>Крестовина канализационная пластиковая ПВХ одноплоскостная Дн110*110*50*110 90гр</v>
          </cell>
          <cell r="C29" t="str">
            <v>шт</v>
          </cell>
          <cell r="D29">
            <v>225</v>
          </cell>
          <cell r="E29">
            <v>141</v>
          </cell>
          <cell r="F29">
            <v>31725</v>
          </cell>
        </row>
        <row r="30">
          <cell r="B30" t="str">
            <v>Крестовина канализационная пластиковая ПВХ одноплоскостная Ду110*110*110*110 90гр (Политек, наружная)</v>
          </cell>
          <cell r="C30" t="str">
            <v>шт.</v>
          </cell>
          <cell r="D30">
            <v>1</v>
          </cell>
          <cell r="E30">
            <v>328.19</v>
          </cell>
          <cell r="F30">
            <v>328.19</v>
          </cell>
        </row>
        <row r="31">
          <cell r="B31" t="str">
            <v>Муфта противопожарная Ду110</v>
          </cell>
          <cell r="C31" t="str">
            <v>шт</v>
          </cell>
          <cell r="D31">
            <v>39</v>
          </cell>
          <cell r="E31">
            <v>201.46</v>
          </cell>
          <cell r="F31">
            <v>7856.9400000000005</v>
          </cell>
        </row>
        <row r="32">
          <cell r="B32" t="str">
            <v>Муфта стальная приварная 1 1/4"</v>
          </cell>
          <cell r="C32" t="str">
            <v>шт</v>
          </cell>
          <cell r="D32">
            <v>2</v>
          </cell>
          <cell r="E32">
            <v>34.92</v>
          </cell>
          <cell r="F32">
            <v>69.84</v>
          </cell>
        </row>
        <row r="33">
          <cell r="B33" t="str">
            <v>Неразъемное соединение ПЭ100 ГАЗ63/ ст 57</v>
          </cell>
          <cell r="C33" t="str">
            <v>шт</v>
          </cell>
          <cell r="D33">
            <v>3</v>
          </cell>
          <cell r="E33">
            <v>350</v>
          </cell>
          <cell r="F33">
            <v>1050</v>
          </cell>
        </row>
        <row r="34">
          <cell r="B34" t="str">
            <v>Отвод 90 Дн108*4,0 ГОСТ 17375-2001</v>
          </cell>
          <cell r="C34" t="str">
            <v>шт</v>
          </cell>
          <cell r="D34">
            <v>17</v>
          </cell>
          <cell r="E34">
            <v>337.96</v>
          </cell>
          <cell r="F34">
            <v>5745.32</v>
          </cell>
        </row>
        <row r="35">
          <cell r="B35" t="str">
            <v>Отвод 90 Ду38*3 ГОСТ 17375-2001</v>
          </cell>
          <cell r="C35" t="str">
            <v>шт.</v>
          </cell>
          <cell r="D35">
            <v>4</v>
          </cell>
          <cell r="E35">
            <v>91.2</v>
          </cell>
          <cell r="F35">
            <v>364.8</v>
          </cell>
        </row>
        <row r="36">
          <cell r="B36" t="str">
            <v>Отвод канализационный НПВХ Дн110 45гр. (Политек, наружная)</v>
          </cell>
          <cell r="C36" t="str">
            <v>шт</v>
          </cell>
          <cell r="D36">
            <v>50</v>
          </cell>
          <cell r="E36">
            <v>85.2</v>
          </cell>
          <cell r="F36">
            <v>4260</v>
          </cell>
        </row>
        <row r="37">
          <cell r="B37" t="str">
            <v>Отвод канализационный НПВХ Дн110 90гр. (Политек, наружная)</v>
          </cell>
          <cell r="C37" t="str">
            <v>шт.</v>
          </cell>
          <cell r="D37">
            <v>12</v>
          </cell>
          <cell r="E37">
            <v>86.6</v>
          </cell>
          <cell r="F37">
            <v>1039.1999999999998</v>
          </cell>
        </row>
        <row r="38">
          <cell r="B38" t="str">
            <v>Отвод ПНД 63х3.6  90гр ГОСТ 18599-2001</v>
          </cell>
          <cell r="C38" t="str">
            <v>шт</v>
          </cell>
          <cell r="D38">
            <v>5</v>
          </cell>
          <cell r="E38">
            <v>180.51</v>
          </cell>
          <cell r="F38">
            <v>902.55</v>
          </cell>
        </row>
        <row r="39">
          <cell r="B39" t="str">
            <v>Переход 57.0*3.0- 38*2.0  ГОСТ 17376-2001</v>
          </cell>
          <cell r="C39" t="str">
            <v>шт</v>
          </cell>
          <cell r="D39">
            <v>2</v>
          </cell>
          <cell r="E39">
            <v>45.53</v>
          </cell>
          <cell r="F39">
            <v>91.06</v>
          </cell>
        </row>
        <row r="40">
          <cell r="B40" t="str">
            <v>Переход НПВХ-чугун 110</v>
          </cell>
          <cell r="C40" t="str">
            <v>шт</v>
          </cell>
          <cell r="D40">
            <v>2</v>
          </cell>
          <cell r="E40">
            <v>710.4</v>
          </cell>
          <cell r="F40">
            <v>1420.8</v>
          </cell>
        </row>
        <row r="41">
          <cell r="B41" t="str">
            <v>Переход ПВХ Ду110х50</v>
          </cell>
          <cell r="C41" t="str">
            <v>шт</v>
          </cell>
          <cell r="D41">
            <v>300</v>
          </cell>
          <cell r="E41">
            <v>29.35</v>
          </cell>
          <cell r="F41">
            <v>8805</v>
          </cell>
        </row>
        <row r="42">
          <cell r="B42" t="str">
            <v>Переход сталь-ПНД Дн110</v>
          </cell>
          <cell r="C42" t="str">
            <v>шт</v>
          </cell>
          <cell r="D42">
            <v>2</v>
          </cell>
          <cell r="E42">
            <v>950</v>
          </cell>
          <cell r="F42">
            <v>1900</v>
          </cell>
        </row>
        <row r="43">
          <cell r="B43" t="str">
            <v>Прокладка паронитовая ду32</v>
          </cell>
          <cell r="C43" t="str">
            <v>шт</v>
          </cell>
          <cell r="D43">
            <v>8</v>
          </cell>
          <cell r="E43">
            <v>4.26</v>
          </cell>
          <cell r="F43">
            <v>34.08</v>
          </cell>
        </row>
        <row r="44">
          <cell r="B44" t="str">
            <v>Прокладка паронитовая Ду100</v>
          </cell>
          <cell r="C44" t="str">
            <v>шт</v>
          </cell>
          <cell r="D44">
            <v>5</v>
          </cell>
          <cell r="E44">
            <v>12.59</v>
          </cell>
          <cell r="F44">
            <v>62.95</v>
          </cell>
        </row>
        <row r="45">
          <cell r="B45" t="str">
            <v>Муфта противопожарная Ду110 ОГНЕЗА-ПМ/110</v>
          </cell>
          <cell r="C45" t="str">
            <v>шт</v>
          </cell>
          <cell r="D45">
            <v>400</v>
          </cell>
          <cell r="E45">
            <v>201.46</v>
          </cell>
          <cell r="F45">
            <v>80584</v>
          </cell>
        </row>
        <row r="46">
          <cell r="B46" t="str">
            <v>Ревизия ПВХ Дн110 (Политек, наружная)</v>
          </cell>
          <cell r="C46" t="str">
            <v>шт</v>
          </cell>
          <cell r="D46">
            <v>5</v>
          </cell>
          <cell r="E46">
            <v>198.3</v>
          </cell>
          <cell r="F46">
            <v>991.5</v>
          </cell>
        </row>
        <row r="47">
          <cell r="B47" t="str">
            <v>Ревизия ПВХ Дн110 (Политек)</v>
          </cell>
          <cell r="C47" t="str">
            <v>шт</v>
          </cell>
          <cell r="D47">
            <v>145</v>
          </cell>
          <cell r="E47">
            <v>95</v>
          </cell>
          <cell r="F47">
            <v>13775</v>
          </cell>
        </row>
        <row r="48">
          <cell r="B48" t="str">
            <v>Резьба стальная приварная Ду15</v>
          </cell>
          <cell r="C48" t="str">
            <v>шт</v>
          </cell>
          <cell r="D48">
            <v>1</v>
          </cell>
          <cell r="E48">
            <v>6.96</v>
          </cell>
          <cell r="F48">
            <v>6.96</v>
          </cell>
        </row>
        <row r="49">
          <cell r="B49" t="str">
            <v>Резьба стальная приварная Ду32</v>
          </cell>
          <cell r="C49" t="str">
            <v>шт</v>
          </cell>
          <cell r="D49">
            <v>1</v>
          </cell>
          <cell r="E49">
            <v>15.63</v>
          </cell>
          <cell r="F49">
            <v>15.63</v>
          </cell>
        </row>
        <row r="50">
          <cell r="B50" t="str">
            <v>Сифон канализационный Дн110 чугун</v>
          </cell>
          <cell r="C50" t="str">
            <v>шт</v>
          </cell>
          <cell r="D50">
            <v>1</v>
          </cell>
          <cell r="E50">
            <v>4080</v>
          </cell>
          <cell r="F50">
            <v>4080</v>
          </cell>
        </row>
        <row r="51">
          <cell r="B51" t="str">
            <v>Теплоизоляция цилиндрическая энергофлекс 110*20</v>
          </cell>
          <cell r="C51" t="str">
            <v>м.п.</v>
          </cell>
          <cell r="D51">
            <v>7</v>
          </cell>
          <cell r="E51">
            <v>228.05</v>
          </cell>
          <cell r="F51">
            <v>1596.3500000000001</v>
          </cell>
        </row>
        <row r="52">
          <cell r="B52" t="str">
            <v>Термоусадочная лента ТИАЛ-ЛЦ</v>
          </cell>
          <cell r="C52" t="str">
            <v>м.п.</v>
          </cell>
          <cell r="D52">
            <v>7</v>
          </cell>
          <cell r="E52">
            <v>195</v>
          </cell>
          <cell r="F52">
            <v>1365</v>
          </cell>
        </row>
        <row r="53">
          <cell r="B53" t="str">
            <v>Тройник 90 Дн108*4,0 ГОСТ 17375-2001</v>
          </cell>
          <cell r="C53" t="str">
            <v>шт</v>
          </cell>
          <cell r="D53">
            <v>2</v>
          </cell>
          <cell r="E53">
            <v>544.32000000000005</v>
          </cell>
          <cell r="F53">
            <v>1088.6400000000001</v>
          </cell>
        </row>
        <row r="54">
          <cell r="B54" t="str">
            <v>Тройник 90 ПНД 63*3,6 ГОСТ 18599-2001</v>
          </cell>
          <cell r="C54" t="str">
            <v>шт</v>
          </cell>
          <cell r="D54">
            <v>1</v>
          </cell>
          <cell r="E54">
            <v>266.02</v>
          </cell>
          <cell r="F54">
            <v>266.02</v>
          </cell>
        </row>
        <row r="55">
          <cell r="B55" t="str">
            <v>Тройник канализационный НПВХ дн110х110 45гр. (Политек, наружная)</v>
          </cell>
          <cell r="C55" t="str">
            <v>шт</v>
          </cell>
          <cell r="D55">
            <v>40</v>
          </cell>
          <cell r="E55">
            <v>165.17</v>
          </cell>
          <cell r="F55">
            <v>6606.7999999999993</v>
          </cell>
        </row>
        <row r="56">
          <cell r="B56" t="str">
            <v>Тройник канализационный пластиковый ПВХ Ду110*110*110 90гр (Политек)</v>
          </cell>
          <cell r="C56" t="str">
            <v>шт</v>
          </cell>
          <cell r="D56">
            <v>65</v>
          </cell>
          <cell r="E56">
            <v>84</v>
          </cell>
          <cell r="F56">
            <v>5460</v>
          </cell>
        </row>
        <row r="57">
          <cell r="B57" t="str">
            <v>Тройник канализационный пластиковый ПВХ Ду110*50 90гр (Политек)</v>
          </cell>
          <cell r="C57" t="str">
            <v>шт</v>
          </cell>
          <cell r="D57">
            <v>105</v>
          </cell>
          <cell r="E57">
            <v>64</v>
          </cell>
          <cell r="F57">
            <v>6720</v>
          </cell>
        </row>
        <row r="58">
          <cell r="B58" t="str">
            <v>Труба канализационная полипропиленовая Дн110 L=1м (Политек)</v>
          </cell>
          <cell r="C58" t="str">
            <v>шт</v>
          </cell>
          <cell r="D58">
            <v>458</v>
          </cell>
          <cell r="E58">
            <v>196</v>
          </cell>
          <cell r="F58">
            <v>89768</v>
          </cell>
        </row>
        <row r="59">
          <cell r="B59" t="str">
            <v>Труба канализационная полипропиленовая Дн110х1000 (Политек, наружная)</v>
          </cell>
          <cell r="C59" t="str">
            <v>шт</v>
          </cell>
          <cell r="D59">
            <v>135</v>
          </cell>
          <cell r="E59">
            <v>350.95</v>
          </cell>
          <cell r="F59">
            <v>47378.25</v>
          </cell>
        </row>
        <row r="60">
          <cell r="B60" t="str">
            <v>Труба канализационная полипропиленовая Дн110 L=2м (Политек)</v>
          </cell>
          <cell r="C60" t="str">
            <v>шт</v>
          </cell>
          <cell r="D60">
            <v>430</v>
          </cell>
          <cell r="E60">
            <v>328</v>
          </cell>
          <cell r="F60">
            <v>141040</v>
          </cell>
        </row>
        <row r="61">
          <cell r="B61" t="str">
            <v>Труба ПНД SDR17 Дн110 "техническая"</v>
          </cell>
          <cell r="C61" t="str">
            <v>м.п.</v>
          </cell>
          <cell r="D61">
            <v>55</v>
          </cell>
          <cell r="E61">
            <v>259.81</v>
          </cell>
          <cell r="F61">
            <v>14289.55</v>
          </cell>
        </row>
        <row r="62">
          <cell r="B62" t="str">
            <v>Труба ПЭ80 SDR 17.6-63*3.6 Технич ГОСТ 18599-2001</v>
          </cell>
          <cell r="C62" t="str">
            <v>м</v>
          </cell>
          <cell r="D62">
            <v>27</v>
          </cell>
          <cell r="E62">
            <v>108.5</v>
          </cell>
          <cell r="F62">
            <v>2929.5</v>
          </cell>
        </row>
        <row r="63">
          <cell r="B63" t="str">
            <v>Труба стальная электросварная Дн108*4 ГОСТ 10704-91</v>
          </cell>
          <cell r="C63" t="str">
            <v>м.п.</v>
          </cell>
          <cell r="D63">
            <v>45</v>
          </cell>
          <cell r="E63">
            <v>423.74</v>
          </cell>
          <cell r="F63">
            <v>19068.3</v>
          </cell>
        </row>
        <row r="64">
          <cell r="B64" t="str">
            <v>Труба стальная электросварная Дн38*3 ГОСТ 10704-91</v>
          </cell>
          <cell r="C64" t="str">
            <v>м</v>
          </cell>
          <cell r="D64">
            <v>13</v>
          </cell>
          <cell r="E64">
            <v>112</v>
          </cell>
          <cell r="F64">
            <v>1456</v>
          </cell>
        </row>
        <row r="65">
          <cell r="B65" t="str">
            <v>Фланец Ду100 ГОСТ 12820-80</v>
          </cell>
          <cell r="C65" t="str">
            <v>шт.</v>
          </cell>
          <cell r="D65">
            <v>8</v>
          </cell>
          <cell r="E65">
            <v>576.79999999999995</v>
          </cell>
          <cell r="F65">
            <v>4614.3999999999996</v>
          </cell>
        </row>
        <row r="66">
          <cell r="B66" t="str">
            <v>Фланец стальной приварной 1-32-16 ГОСТ 12820-80</v>
          </cell>
          <cell r="C66" t="str">
            <v>шт</v>
          </cell>
          <cell r="D66">
            <v>8</v>
          </cell>
          <cell r="E66">
            <v>216.58</v>
          </cell>
          <cell r="F66">
            <v>1732.64</v>
          </cell>
        </row>
        <row r="67">
          <cell r="B67" t="str">
            <v>Хомут стальной для труб 4" с винт шурупом и дюбелем</v>
          </cell>
          <cell r="C67" t="str">
            <v>шт</v>
          </cell>
          <cell r="D67">
            <v>1025</v>
          </cell>
          <cell r="E67">
            <v>32.65</v>
          </cell>
          <cell r="F67">
            <v>33466.25</v>
          </cell>
        </row>
        <row r="68">
          <cell r="B68" t="str">
            <v>Шпилька оц М10 L-1000</v>
          </cell>
          <cell r="C68" t="str">
            <v>шт</v>
          </cell>
          <cell r="D68">
            <v>60</v>
          </cell>
          <cell r="E68">
            <v>64.239999999999995</v>
          </cell>
          <cell r="F68">
            <v>3854.3999999999996</v>
          </cell>
        </row>
        <row r="69">
          <cell r="B69" t="str">
            <v>Электроды О.К.46 3мм</v>
          </cell>
          <cell r="C69" t="str">
            <v>кг</v>
          </cell>
          <cell r="D69">
            <v>0.58177999999999996</v>
          </cell>
          <cell r="E69">
            <v>0</v>
          </cell>
        </row>
        <row r="70">
          <cell r="B70" t="str">
            <v>Доставка</v>
          </cell>
          <cell r="C70" t="str">
            <v>рейс</v>
          </cell>
          <cell r="D70">
            <v>2</v>
          </cell>
          <cell r="E70">
            <v>8000</v>
          </cell>
          <cell r="F70">
            <v>16000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115"/>
  <sheetViews>
    <sheetView tabSelected="1" zoomScale="80" zoomScaleNormal="80" workbookViewId="0">
      <pane ySplit="5" topLeftCell="A6" activePane="bottomLeft" state="frozen"/>
      <selection pane="bottomLeft" activeCell="G97" sqref="G97"/>
    </sheetView>
  </sheetViews>
  <sheetFormatPr defaultRowHeight="18.75" x14ac:dyDescent="0.3"/>
  <cols>
    <col min="1" max="1" width="7.5" style="2" customWidth="1"/>
    <col min="2" max="2" width="78.33203125" style="371" customWidth="1"/>
    <col min="3" max="3" width="10.6640625" style="371" customWidth="1"/>
    <col min="4" max="4" width="13.1640625" style="371" customWidth="1"/>
    <col min="5" max="6" width="15" style="371" customWidth="1"/>
    <col min="7" max="7" width="17" style="371" bestFit="1" customWidth="1"/>
    <col min="8" max="8" width="15" style="371" customWidth="1"/>
    <col min="9" max="9" width="15.6640625" style="371" customWidth="1"/>
    <col min="10" max="10" width="47.83203125" style="371" customWidth="1"/>
    <col min="11" max="11" width="116.83203125" style="2" customWidth="1"/>
    <col min="12" max="17" width="12.83203125" style="2" customWidth="1"/>
    <col min="18" max="16384" width="9.33203125" style="2"/>
  </cols>
  <sheetData>
    <row r="1" spans="1:17" x14ac:dyDescent="0.3">
      <c r="A1" s="481" t="s">
        <v>22</v>
      </c>
      <c r="B1" s="481"/>
      <c r="C1" s="481"/>
      <c r="D1" s="481"/>
      <c r="E1" s="481"/>
      <c r="F1" s="481"/>
      <c r="G1" s="481"/>
      <c r="H1" s="481"/>
      <c r="I1" s="481"/>
      <c r="J1" s="481"/>
      <c r="K1" s="1"/>
    </row>
    <row r="2" spans="1:17" ht="36" customHeight="1" x14ac:dyDescent="0.3">
      <c r="A2" s="482" t="s">
        <v>3</v>
      </c>
      <c r="B2" s="482"/>
      <c r="C2" s="482"/>
      <c r="D2" s="482"/>
      <c r="E2" s="482"/>
      <c r="F2" s="482"/>
      <c r="G2" s="482"/>
      <c r="H2" s="482"/>
      <c r="I2" s="482"/>
      <c r="J2" s="482"/>
      <c r="K2" s="3"/>
    </row>
    <row r="3" spans="1:17" ht="19.5" thickBot="1" x14ac:dyDescent="0.35"/>
    <row r="4" spans="1:17" ht="18.75" customHeight="1" x14ac:dyDescent="0.3">
      <c r="A4" s="483" t="s">
        <v>4</v>
      </c>
      <c r="B4" s="485" t="s">
        <v>5</v>
      </c>
      <c r="C4" s="487" t="s">
        <v>6</v>
      </c>
      <c r="D4" s="487" t="s">
        <v>7</v>
      </c>
      <c r="E4" s="489" t="s">
        <v>8</v>
      </c>
      <c r="F4" s="490"/>
      <c r="G4" s="491" t="s">
        <v>8</v>
      </c>
      <c r="H4" s="491" t="s">
        <v>9</v>
      </c>
      <c r="I4" s="491" t="s">
        <v>2</v>
      </c>
      <c r="J4" s="493" t="s">
        <v>0</v>
      </c>
      <c r="K4" s="4"/>
      <c r="L4" s="4"/>
      <c r="M4" s="4"/>
      <c r="N4" s="4"/>
      <c r="O4" s="4"/>
      <c r="P4" s="4"/>
      <c r="Q4" s="4"/>
    </row>
    <row r="5" spans="1:17" ht="56.25" customHeight="1" thickBot="1" x14ac:dyDescent="0.35">
      <c r="A5" s="484"/>
      <c r="B5" s="486"/>
      <c r="C5" s="488"/>
      <c r="D5" s="488"/>
      <c r="E5" s="5" t="s">
        <v>10</v>
      </c>
      <c r="F5" s="5" t="s">
        <v>11</v>
      </c>
      <c r="G5" s="492"/>
      <c r="H5" s="492"/>
      <c r="I5" s="492"/>
      <c r="J5" s="494"/>
      <c r="K5" s="4"/>
      <c r="L5" s="4"/>
      <c r="M5" s="4"/>
      <c r="N5" s="4"/>
      <c r="O5" s="4"/>
      <c r="P5" s="4"/>
      <c r="Q5" s="4"/>
    </row>
    <row r="6" spans="1:17" ht="20.25" customHeight="1" thickBot="1" x14ac:dyDescent="0.35">
      <c r="A6" s="11"/>
      <c r="B6" s="372"/>
      <c r="C6" s="373"/>
      <c r="D6" s="373"/>
      <c r="E6" s="374"/>
      <c r="F6" s="374"/>
      <c r="G6" s="375"/>
      <c r="H6" s="376"/>
      <c r="I6" s="376"/>
      <c r="J6" s="10"/>
      <c r="K6" s="6"/>
      <c r="L6" s="7"/>
      <c r="M6" s="7"/>
      <c r="N6" s="7"/>
      <c r="O6" s="7"/>
      <c r="P6" s="7"/>
      <c r="Q6" s="7"/>
    </row>
    <row r="7" spans="1:17" s="23" customFormat="1" ht="21.95" customHeight="1" thickBot="1" x14ac:dyDescent="0.25">
      <c r="A7" s="26" t="s">
        <v>30</v>
      </c>
      <c r="B7" s="26"/>
      <c r="C7" s="26"/>
      <c r="D7" s="26"/>
      <c r="E7" s="26"/>
      <c r="F7" s="26"/>
      <c r="G7" s="26"/>
      <c r="H7" s="26"/>
      <c r="I7" s="26"/>
      <c r="J7" s="27"/>
      <c r="K7" s="21"/>
      <c r="L7" s="22"/>
      <c r="M7" s="22"/>
      <c r="N7" s="22"/>
      <c r="O7" s="22"/>
      <c r="P7" s="22"/>
      <c r="Q7" s="22"/>
    </row>
    <row r="8" spans="1:17" s="14" customFormat="1" ht="66" customHeight="1" thickBot="1" x14ac:dyDescent="0.35">
      <c r="A8" s="28" t="s">
        <v>12</v>
      </c>
      <c r="B8" s="29" t="s">
        <v>257</v>
      </c>
      <c r="C8" s="30" t="s">
        <v>17</v>
      </c>
      <c r="D8" s="30"/>
      <c r="E8" s="377">
        <f>'1. Ограждение ЛК'!E94</f>
        <v>101.88</v>
      </c>
      <c r="F8" s="377">
        <f>'1. Ограждение ЛК'!F94</f>
        <v>101.88</v>
      </c>
      <c r="G8" s="378">
        <f t="shared" ref="G8" si="0">SUM(E8:F8)</f>
        <v>203.76</v>
      </c>
      <c r="H8" s="377">
        <f>'1. Ограждение ЛК'!H94</f>
        <v>115.83</v>
      </c>
      <c r="I8" s="378">
        <f>SUM(G8:H8)</f>
        <v>319.58999999999997</v>
      </c>
      <c r="J8" s="386"/>
      <c r="K8" s="389"/>
      <c r="L8" s="130"/>
      <c r="M8" s="130"/>
      <c r="N8" s="22"/>
      <c r="O8" s="22"/>
      <c r="P8" s="22"/>
      <c r="Q8" s="22"/>
    </row>
    <row r="9" spans="1:17" x14ac:dyDescent="0.3">
      <c r="A9" s="278"/>
      <c r="B9" s="291" t="s">
        <v>60</v>
      </c>
      <c r="C9" s="292" t="s">
        <v>33</v>
      </c>
      <c r="D9" s="296">
        <v>1.0349999999999999</v>
      </c>
      <c r="E9" s="293">
        <f>'1. Ограждение ЛК'!E95</f>
        <v>1.022</v>
      </c>
      <c r="F9" s="294">
        <f>'1. Ограждение ЛК'!F95</f>
        <v>1.022</v>
      </c>
      <c r="G9" s="295">
        <f t="shared" ref="G9:G10" si="1">SUM(E9:F9)</f>
        <v>2.044</v>
      </c>
      <c r="H9" s="295">
        <f>'1. Ограждение ЛК'!H95</f>
        <v>1.0900000000000001</v>
      </c>
      <c r="I9" s="295">
        <f t="shared" ref="I9:I10" si="2">SUM(G9:H9)</f>
        <v>3.1340000000000003</v>
      </c>
      <c r="J9" s="387"/>
      <c r="K9" s="21"/>
      <c r="L9" s="32"/>
      <c r="M9" s="32"/>
      <c r="N9" s="7"/>
      <c r="O9" s="7"/>
      <c r="P9" s="7"/>
      <c r="Q9" s="7"/>
    </row>
    <row r="10" spans="1:17" ht="20.25" customHeight="1" x14ac:dyDescent="0.3">
      <c r="A10" s="278"/>
      <c r="B10" s="291" t="s">
        <v>132</v>
      </c>
      <c r="C10" s="292" t="s">
        <v>33</v>
      </c>
      <c r="D10" s="296">
        <v>1.0349999999999999</v>
      </c>
      <c r="E10" s="293">
        <f>'1. Ограждение ЛК'!E96</f>
        <v>1.075</v>
      </c>
      <c r="F10" s="294">
        <f>'1. Ограждение ЛК'!F96</f>
        <v>1.075</v>
      </c>
      <c r="G10" s="295">
        <f t="shared" si="1"/>
        <v>2.15</v>
      </c>
      <c r="H10" s="295">
        <f>'1. Ограждение ЛК'!H96</f>
        <v>1.226</v>
      </c>
      <c r="I10" s="295">
        <f t="shared" si="2"/>
        <v>3.3759999999999999</v>
      </c>
      <c r="J10" s="387"/>
      <c r="K10" s="6"/>
      <c r="L10" s="7"/>
      <c r="M10" s="7"/>
      <c r="N10" s="7"/>
      <c r="O10" s="7"/>
      <c r="P10" s="7"/>
      <c r="Q10" s="7"/>
    </row>
    <row r="11" spans="1:17" ht="19.5" thickBot="1" x14ac:dyDescent="0.35">
      <c r="A11" s="278"/>
      <c r="B11" s="291" t="s">
        <v>243</v>
      </c>
      <c r="C11" s="297" t="s">
        <v>1</v>
      </c>
      <c r="D11" s="298">
        <v>1</v>
      </c>
      <c r="E11" s="379">
        <f>'1. Ограждение ЛК'!E97</f>
        <v>332</v>
      </c>
      <c r="F11" s="380">
        <f>'1. Ограждение ЛК'!F97</f>
        <v>332</v>
      </c>
      <c r="G11" s="398">
        <f t="shared" ref="G11" si="3">SUM(E11:F11)</f>
        <v>664</v>
      </c>
      <c r="H11" s="398">
        <f>'1. Ограждение ЛК'!H97</f>
        <v>332</v>
      </c>
      <c r="I11" s="398">
        <f t="shared" ref="I11" si="4">SUM(G11:H11)</f>
        <v>996</v>
      </c>
      <c r="J11" s="388"/>
      <c r="K11" s="89"/>
      <c r="L11" s="22"/>
      <c r="M11" s="22"/>
      <c r="N11" s="22"/>
      <c r="O11" s="22"/>
      <c r="P11" s="7"/>
      <c r="Q11" s="7"/>
    </row>
    <row r="12" spans="1:17" ht="63.75" thickBot="1" x14ac:dyDescent="0.35">
      <c r="A12" s="28" t="s">
        <v>31</v>
      </c>
      <c r="B12" s="29" t="s">
        <v>258</v>
      </c>
      <c r="C12" s="30" t="s">
        <v>17</v>
      </c>
      <c r="D12" s="30"/>
      <c r="E12" s="377"/>
      <c r="F12" s="377">
        <f>'1. Ограждение ЛК'!F115</f>
        <v>3.15</v>
      </c>
      <c r="G12" s="378">
        <f t="shared" ref="G12" si="5">SUM(E12:F12)</f>
        <v>3.15</v>
      </c>
      <c r="H12" s="377"/>
      <c r="I12" s="378">
        <f>SUM(G12:H12)</f>
        <v>3.15</v>
      </c>
      <c r="J12" s="31" t="s">
        <v>217</v>
      </c>
      <c r="K12" s="21" t="s">
        <v>242</v>
      </c>
      <c r="L12" s="22"/>
      <c r="M12" s="22"/>
      <c r="N12" s="22"/>
      <c r="O12" s="22"/>
      <c r="P12" s="7"/>
      <c r="Q12" s="7"/>
    </row>
    <row r="13" spans="1:17" x14ac:dyDescent="0.3">
      <c r="A13" s="8"/>
      <c r="B13" s="291" t="s">
        <v>60</v>
      </c>
      <c r="C13" s="292" t="s">
        <v>33</v>
      </c>
      <c r="D13" s="296">
        <v>1.0349999999999999</v>
      </c>
      <c r="E13" s="293"/>
      <c r="F13" s="294">
        <f>'1. Ограждение ЛК'!F116</f>
        <v>2.5999999999999999E-2</v>
      </c>
      <c r="G13" s="295">
        <f t="shared" ref="G13:G16" si="6">SUM(E13:F13)</f>
        <v>2.5999999999999999E-2</v>
      </c>
      <c r="H13" s="295"/>
      <c r="I13" s="295">
        <f t="shared" ref="I13:I16" si="7">SUM(G13:H13)</f>
        <v>2.5999999999999999E-2</v>
      </c>
      <c r="J13" s="9"/>
      <c r="K13" s="89"/>
      <c r="L13" s="22"/>
      <c r="M13" s="22"/>
      <c r="N13" s="22"/>
      <c r="O13" s="22"/>
      <c r="P13" s="7"/>
      <c r="Q13" s="7"/>
    </row>
    <row r="14" spans="1:17" x14ac:dyDescent="0.3">
      <c r="A14" s="8"/>
      <c r="B14" s="291" t="s">
        <v>132</v>
      </c>
      <c r="C14" s="292" t="s">
        <v>33</v>
      </c>
      <c r="D14" s="296">
        <v>1.0349999999999999</v>
      </c>
      <c r="E14" s="293"/>
      <c r="F14" s="294">
        <f>'1. Ограждение ЛК'!F117</f>
        <v>2.5999999999999999E-2</v>
      </c>
      <c r="G14" s="295">
        <f t="shared" si="6"/>
        <v>2.5999999999999999E-2</v>
      </c>
      <c r="H14" s="295"/>
      <c r="I14" s="295">
        <f t="shared" si="7"/>
        <v>2.5999999999999999E-2</v>
      </c>
      <c r="J14" s="9"/>
      <c r="K14" s="89"/>
      <c r="L14" s="22"/>
      <c r="M14" s="22"/>
      <c r="N14" s="22"/>
      <c r="O14" s="22"/>
      <c r="P14" s="7"/>
      <c r="Q14" s="7"/>
    </row>
    <row r="15" spans="1:17" x14ac:dyDescent="0.3">
      <c r="A15" s="8"/>
      <c r="B15" s="291" t="s">
        <v>34</v>
      </c>
      <c r="C15" s="292" t="s">
        <v>33</v>
      </c>
      <c r="D15" s="296">
        <v>1.0349999999999999</v>
      </c>
      <c r="E15" s="293"/>
      <c r="F15" s="294">
        <f>'1. Ограждение ЛК'!F118</f>
        <v>2E-3</v>
      </c>
      <c r="G15" s="295">
        <f t="shared" si="6"/>
        <v>2E-3</v>
      </c>
      <c r="H15" s="295"/>
      <c r="I15" s="295">
        <f t="shared" si="7"/>
        <v>2E-3</v>
      </c>
      <c r="J15" s="9"/>
      <c r="K15" s="89"/>
      <c r="L15" s="22"/>
      <c r="M15" s="22"/>
      <c r="N15" s="22"/>
      <c r="O15" s="22"/>
      <c r="P15" s="7"/>
      <c r="Q15" s="7"/>
    </row>
    <row r="16" spans="1:17" ht="19.5" thickBot="1" x14ac:dyDescent="0.35">
      <c r="A16" s="8"/>
      <c r="B16" s="291" t="s">
        <v>35</v>
      </c>
      <c r="C16" s="292" t="s">
        <v>33</v>
      </c>
      <c r="D16" s="296">
        <v>1.0349999999999999</v>
      </c>
      <c r="E16" s="293"/>
      <c r="F16" s="294">
        <f>'1. Ограждение ЛК'!F119</f>
        <v>16</v>
      </c>
      <c r="G16" s="295">
        <f t="shared" si="6"/>
        <v>16</v>
      </c>
      <c r="H16" s="295"/>
      <c r="I16" s="295">
        <f t="shared" si="7"/>
        <v>16</v>
      </c>
      <c r="J16" s="9"/>
      <c r="K16" s="89"/>
      <c r="L16" s="22"/>
      <c r="M16" s="22"/>
      <c r="N16" s="22"/>
      <c r="O16" s="22"/>
      <c r="P16" s="7"/>
      <c r="Q16" s="7"/>
    </row>
    <row r="17" spans="1:17" ht="57" thickBot="1" x14ac:dyDescent="0.35">
      <c r="A17" s="279" t="s">
        <v>37</v>
      </c>
      <c r="B17" s="29" t="s">
        <v>269</v>
      </c>
      <c r="C17" s="30" t="s">
        <v>17</v>
      </c>
      <c r="D17" s="30"/>
      <c r="E17" s="377">
        <f>'2. Ограждение кровли'!E33</f>
        <v>107.1</v>
      </c>
      <c r="F17" s="377">
        <f>'2. Ограждение кровли'!F33</f>
        <v>104.5</v>
      </c>
      <c r="G17" s="378">
        <f t="shared" ref="G17" si="8">SUM(E17:F17)</f>
        <v>211.6</v>
      </c>
      <c r="H17" s="377"/>
      <c r="I17" s="378">
        <f>SUM(G17:H17)</f>
        <v>211.6</v>
      </c>
      <c r="J17" s="31"/>
      <c r="K17" s="89"/>
      <c r="L17" s="22"/>
      <c r="M17" s="22"/>
      <c r="N17" s="22"/>
      <c r="O17" s="22"/>
      <c r="P17" s="7"/>
      <c r="Q17" s="7"/>
    </row>
    <row r="18" spans="1:17" x14ac:dyDescent="0.3">
      <c r="A18" s="8"/>
      <c r="B18" s="291" t="s">
        <v>60</v>
      </c>
      <c r="C18" s="292" t="s">
        <v>33</v>
      </c>
      <c r="D18" s="296">
        <v>1.0349999999999999</v>
      </c>
      <c r="E18" s="293">
        <f>'2. Ограждение кровли'!E34</f>
        <v>0.54500000000000004</v>
      </c>
      <c r="F18" s="294">
        <f>'2. Ограждение кровли'!F34</f>
        <v>0.53300000000000003</v>
      </c>
      <c r="G18" s="295">
        <f t="shared" ref="G18:G36" si="9">SUM(E18:F18)</f>
        <v>1.0780000000000001</v>
      </c>
      <c r="H18" s="295"/>
      <c r="I18" s="295">
        <f t="shared" ref="I18:I21" si="10">SUM(G18:H18)</f>
        <v>1.0780000000000001</v>
      </c>
      <c r="J18" s="9"/>
      <c r="K18" s="89"/>
      <c r="L18" s="22"/>
      <c r="M18" s="22"/>
      <c r="N18" s="22"/>
      <c r="O18" s="22"/>
      <c r="P18" s="7"/>
      <c r="Q18" s="7"/>
    </row>
    <row r="19" spans="1:17" x14ac:dyDescent="0.3">
      <c r="A19" s="8"/>
      <c r="B19" s="291" t="s">
        <v>132</v>
      </c>
      <c r="C19" s="292" t="s">
        <v>33</v>
      </c>
      <c r="D19" s="296">
        <v>1.0349999999999999</v>
      </c>
      <c r="E19" s="293">
        <f>'2. Ограждение кровли'!E35</f>
        <v>0.377</v>
      </c>
      <c r="F19" s="294">
        <f>'2. Ограждение кровли'!F35</f>
        <v>0.36799999999999999</v>
      </c>
      <c r="G19" s="295">
        <f t="shared" si="9"/>
        <v>0.745</v>
      </c>
      <c r="H19" s="295"/>
      <c r="I19" s="295">
        <f t="shared" si="10"/>
        <v>0.745</v>
      </c>
      <c r="J19" s="9"/>
      <c r="K19" s="89"/>
      <c r="L19" s="22"/>
      <c r="M19" s="22"/>
      <c r="N19" s="22"/>
      <c r="O19" s="22"/>
      <c r="P19" s="7"/>
      <c r="Q19" s="7"/>
    </row>
    <row r="20" spans="1:17" x14ac:dyDescent="0.3">
      <c r="A20" s="8"/>
      <c r="B20" s="291" t="s">
        <v>34</v>
      </c>
      <c r="C20" s="292" t="s">
        <v>33</v>
      </c>
      <c r="D20" s="296">
        <v>1.0349999999999999</v>
      </c>
      <c r="E20" s="293">
        <f>'2. Ограждение кровли'!E36</f>
        <v>0.09</v>
      </c>
      <c r="F20" s="294">
        <f>'2. Ограждение кровли'!F36</f>
        <v>8.7999999999999995E-2</v>
      </c>
      <c r="G20" s="295">
        <f t="shared" si="9"/>
        <v>0.17799999999999999</v>
      </c>
      <c r="H20" s="295"/>
      <c r="I20" s="295">
        <f t="shared" si="10"/>
        <v>0.17799999999999999</v>
      </c>
      <c r="J20" s="9"/>
      <c r="K20" s="89"/>
      <c r="L20" s="22"/>
      <c r="M20" s="22"/>
      <c r="N20" s="22"/>
      <c r="O20" s="22"/>
      <c r="P20" s="7"/>
      <c r="Q20" s="7"/>
    </row>
    <row r="21" spans="1:17" ht="19.5" thickBot="1" x14ac:dyDescent="0.35">
      <c r="A21" s="8"/>
      <c r="B21" s="291" t="s">
        <v>35</v>
      </c>
      <c r="C21" s="292" t="s">
        <v>1</v>
      </c>
      <c r="D21" s="298">
        <v>1</v>
      </c>
      <c r="E21" s="299">
        <f>'2. Ограждение кровли'!E37</f>
        <v>432</v>
      </c>
      <c r="F21" s="300">
        <f>'2. Ограждение кровли'!F37</f>
        <v>424</v>
      </c>
      <c r="G21" s="381">
        <f t="shared" si="9"/>
        <v>856</v>
      </c>
      <c r="H21" s="381"/>
      <c r="I21" s="381">
        <f t="shared" si="10"/>
        <v>856</v>
      </c>
      <c r="J21" s="9"/>
      <c r="K21" s="89"/>
      <c r="L21" s="22"/>
      <c r="M21" s="22"/>
      <c r="N21" s="22"/>
      <c r="O21" s="22"/>
      <c r="P21" s="7"/>
      <c r="Q21" s="7"/>
    </row>
    <row r="22" spans="1:17" ht="57" thickBot="1" x14ac:dyDescent="0.35">
      <c r="A22" s="279" t="s">
        <v>170</v>
      </c>
      <c r="B22" s="29" t="s">
        <v>270</v>
      </c>
      <c r="C22" s="30" t="s">
        <v>17</v>
      </c>
      <c r="D22" s="30"/>
      <c r="E22" s="377"/>
      <c r="F22" s="377"/>
      <c r="G22" s="567">
        <f t="shared" si="9"/>
        <v>0</v>
      </c>
      <c r="H22" s="377">
        <f>'2. Ограждение кровли'!H33</f>
        <v>119.8</v>
      </c>
      <c r="I22" s="378">
        <f>SUM(G22:H22)</f>
        <v>119.8</v>
      </c>
      <c r="J22" s="31"/>
      <c r="K22" s="89"/>
      <c r="L22" s="22"/>
      <c r="M22" s="22"/>
      <c r="N22" s="22"/>
      <c r="O22" s="22"/>
      <c r="P22" s="7"/>
      <c r="Q22" s="7"/>
    </row>
    <row r="23" spans="1:17" x14ac:dyDescent="0.3">
      <c r="A23" s="8"/>
      <c r="B23" s="291" t="s">
        <v>60</v>
      </c>
      <c r="C23" s="292" t="s">
        <v>33</v>
      </c>
      <c r="D23" s="296">
        <v>1.0349999999999999</v>
      </c>
      <c r="E23" s="293"/>
      <c r="F23" s="294"/>
      <c r="G23" s="369">
        <f t="shared" si="9"/>
        <v>0</v>
      </c>
      <c r="H23" s="295">
        <f>'2. Ограждение кровли'!H34</f>
        <v>0.61</v>
      </c>
      <c r="I23" s="295">
        <f t="shared" ref="I23:I26" si="11">SUM(G23:H23)</f>
        <v>0.61</v>
      </c>
      <c r="J23" s="9"/>
      <c r="K23" s="89"/>
      <c r="L23" s="22"/>
      <c r="M23" s="22"/>
      <c r="N23" s="22"/>
      <c r="O23" s="22"/>
      <c r="P23" s="7"/>
      <c r="Q23" s="7"/>
    </row>
    <row r="24" spans="1:17" x14ac:dyDescent="0.3">
      <c r="A24" s="8"/>
      <c r="B24" s="291" t="s">
        <v>132</v>
      </c>
      <c r="C24" s="292" t="s">
        <v>33</v>
      </c>
      <c r="D24" s="296">
        <v>1.0349999999999999</v>
      </c>
      <c r="E24" s="293"/>
      <c r="F24" s="294"/>
      <c r="G24" s="369">
        <f t="shared" si="9"/>
        <v>0</v>
      </c>
      <c r="H24" s="295">
        <f>'2. Ограждение кровли'!H35</f>
        <v>0.42199999999999999</v>
      </c>
      <c r="I24" s="295">
        <f t="shared" si="11"/>
        <v>0.42199999999999999</v>
      </c>
      <c r="J24" s="9"/>
      <c r="K24" s="89"/>
      <c r="L24" s="22"/>
      <c r="M24" s="22"/>
      <c r="N24" s="22"/>
      <c r="O24" s="22"/>
      <c r="P24" s="7"/>
      <c r="Q24" s="7"/>
    </row>
    <row r="25" spans="1:17" x14ac:dyDescent="0.3">
      <c r="A25" s="8"/>
      <c r="B25" s="291" t="s">
        <v>34</v>
      </c>
      <c r="C25" s="292" t="s">
        <v>33</v>
      </c>
      <c r="D25" s="296">
        <v>1.0349999999999999</v>
      </c>
      <c r="E25" s="293"/>
      <c r="F25" s="294"/>
      <c r="G25" s="369">
        <f t="shared" si="9"/>
        <v>0</v>
      </c>
      <c r="H25" s="295">
        <f>'2. Ограждение кровли'!H36</f>
        <v>0.10100000000000001</v>
      </c>
      <c r="I25" s="295">
        <f t="shared" si="11"/>
        <v>0.10100000000000001</v>
      </c>
      <c r="J25" s="9"/>
      <c r="K25" s="89"/>
      <c r="L25" s="22"/>
      <c r="M25" s="22"/>
      <c r="N25" s="22"/>
      <c r="O25" s="22"/>
      <c r="P25" s="7"/>
      <c r="Q25" s="7"/>
    </row>
    <row r="26" spans="1:17" ht="19.5" thickBot="1" x14ac:dyDescent="0.35">
      <c r="A26" s="8"/>
      <c r="B26" s="291" t="s">
        <v>35</v>
      </c>
      <c r="C26" s="292" t="s">
        <v>1</v>
      </c>
      <c r="D26" s="298">
        <v>1</v>
      </c>
      <c r="E26" s="299"/>
      <c r="F26" s="300"/>
      <c r="G26" s="369">
        <f t="shared" si="9"/>
        <v>0</v>
      </c>
      <c r="H26" s="382">
        <f>'2. Ограждение кровли'!H37</f>
        <v>484</v>
      </c>
      <c r="I26" s="381">
        <f t="shared" si="11"/>
        <v>484</v>
      </c>
      <c r="J26" s="9"/>
      <c r="K26" s="89"/>
      <c r="L26" s="22"/>
      <c r="M26" s="22"/>
      <c r="N26" s="22"/>
      <c r="O26" s="22"/>
      <c r="P26" s="7"/>
      <c r="Q26" s="7"/>
    </row>
    <row r="27" spans="1:17" ht="57" thickBot="1" x14ac:dyDescent="0.35">
      <c r="A27" s="279" t="s">
        <v>271</v>
      </c>
      <c r="B27" s="29" t="s">
        <v>273</v>
      </c>
      <c r="C27" s="30" t="s">
        <v>17</v>
      </c>
      <c r="D27" s="30"/>
      <c r="E27" s="377">
        <f>'3. Ограждение лоджий'!E33</f>
        <v>262.5</v>
      </c>
      <c r="F27" s="377">
        <f>'3. Ограждение лоджий'!F33</f>
        <v>304.5</v>
      </c>
      <c r="G27" s="378">
        <f t="shared" ref="G27:G31" si="12">SUM(E27:F27)</f>
        <v>567</v>
      </c>
      <c r="H27" s="377"/>
      <c r="I27" s="378">
        <f>SUM(G27:H27)</f>
        <v>567</v>
      </c>
      <c r="J27" s="31"/>
      <c r="K27" s="89"/>
      <c r="L27" s="22"/>
      <c r="M27" s="22"/>
      <c r="N27" s="22"/>
      <c r="O27" s="22"/>
      <c r="P27" s="7"/>
      <c r="Q27" s="7"/>
    </row>
    <row r="28" spans="1:17" x14ac:dyDescent="0.3">
      <c r="A28" s="278"/>
      <c r="B28" s="291" t="s">
        <v>60</v>
      </c>
      <c r="C28" s="292" t="s">
        <v>33</v>
      </c>
      <c r="D28" s="296">
        <v>1.0349999999999999</v>
      </c>
      <c r="E28" s="293">
        <f>'3. Ограждение лоджий'!E34</f>
        <v>2.1379999999999999</v>
      </c>
      <c r="F28" s="294">
        <f>'3. Ограждение лоджий'!F34</f>
        <v>2.4649999999999999</v>
      </c>
      <c r="G28" s="295">
        <f t="shared" si="12"/>
        <v>4.6029999999999998</v>
      </c>
      <c r="H28" s="295"/>
      <c r="I28" s="295">
        <f t="shared" ref="I28:I31" si="13">SUM(G28:H28)</f>
        <v>4.6029999999999998</v>
      </c>
      <c r="J28" s="9"/>
      <c r="K28" s="89"/>
      <c r="L28" s="22"/>
      <c r="M28" s="22"/>
      <c r="N28" s="22"/>
      <c r="O28" s="22"/>
      <c r="P28" s="7"/>
      <c r="Q28" s="7"/>
    </row>
    <row r="29" spans="1:17" x14ac:dyDescent="0.3">
      <c r="A29" s="278"/>
      <c r="B29" s="291" t="s">
        <v>24</v>
      </c>
      <c r="C29" s="292" t="s">
        <v>33</v>
      </c>
      <c r="D29" s="296">
        <v>1.0349999999999999</v>
      </c>
      <c r="E29" s="293">
        <f>'3. Ограждение лоджий'!E35</f>
        <v>0.67300000000000004</v>
      </c>
      <c r="F29" s="294">
        <f>'3. Ограждение лоджий'!F35</f>
        <v>0.78100000000000003</v>
      </c>
      <c r="G29" s="295">
        <f t="shared" si="12"/>
        <v>1.4540000000000002</v>
      </c>
      <c r="H29" s="295"/>
      <c r="I29" s="295">
        <f t="shared" si="13"/>
        <v>1.4540000000000002</v>
      </c>
      <c r="J29" s="9"/>
      <c r="K29" s="89"/>
      <c r="L29" s="22"/>
      <c r="M29" s="22"/>
      <c r="N29" s="22"/>
      <c r="O29" s="22"/>
      <c r="P29" s="7"/>
      <c r="Q29" s="7"/>
    </row>
    <row r="30" spans="1:17" x14ac:dyDescent="0.3">
      <c r="A30" s="278"/>
      <c r="B30" s="291" t="s">
        <v>189</v>
      </c>
      <c r="C30" s="292" t="s">
        <v>33</v>
      </c>
      <c r="D30" s="296">
        <v>1.0349999999999999</v>
      </c>
      <c r="E30" s="293">
        <f>'3. Ограждение лоджий'!E36</f>
        <v>0.17299999999999999</v>
      </c>
      <c r="F30" s="294">
        <f>'3. Ограждение лоджий'!F36</f>
        <v>0.19800000000000001</v>
      </c>
      <c r="G30" s="295">
        <f t="shared" si="12"/>
        <v>0.371</v>
      </c>
      <c r="H30" s="295"/>
      <c r="I30" s="295">
        <f t="shared" si="13"/>
        <v>0.371</v>
      </c>
      <c r="J30" s="9"/>
      <c r="K30" s="89"/>
      <c r="L30" s="22"/>
      <c r="M30" s="22"/>
      <c r="N30" s="22"/>
      <c r="O30" s="22"/>
      <c r="P30" s="7"/>
      <c r="Q30" s="7"/>
    </row>
    <row r="31" spans="1:17" ht="19.5" thickBot="1" x14ac:dyDescent="0.35">
      <c r="A31" s="278"/>
      <c r="B31" s="291" t="s">
        <v>136</v>
      </c>
      <c r="C31" s="297" t="s">
        <v>1</v>
      </c>
      <c r="D31" s="298">
        <v>1</v>
      </c>
      <c r="E31" s="379">
        <f>'3. Ограждение лоджий'!E37</f>
        <v>1260</v>
      </c>
      <c r="F31" s="380">
        <f>'3. Ограждение лоджий'!F37</f>
        <v>1440</v>
      </c>
      <c r="G31" s="301">
        <f t="shared" si="12"/>
        <v>2700</v>
      </c>
      <c r="H31" s="301"/>
      <c r="I31" s="301">
        <f t="shared" si="13"/>
        <v>2700</v>
      </c>
      <c r="J31" s="13"/>
      <c r="K31" s="89"/>
      <c r="L31" s="22"/>
      <c r="M31" s="22"/>
      <c r="N31" s="22"/>
      <c r="O31" s="22"/>
      <c r="P31" s="7"/>
      <c r="Q31" s="7"/>
    </row>
    <row r="32" spans="1:17" ht="57" thickBot="1" x14ac:dyDescent="0.35">
      <c r="A32" s="279" t="s">
        <v>272</v>
      </c>
      <c r="B32" s="29" t="s">
        <v>274</v>
      </c>
      <c r="C32" s="30" t="s">
        <v>17</v>
      </c>
      <c r="D32" s="30"/>
      <c r="E32" s="377"/>
      <c r="F32" s="377"/>
      <c r="G32" s="569">
        <f t="shared" si="9"/>
        <v>0</v>
      </c>
      <c r="H32" s="377">
        <f>'3. Ограждение лоджий'!H33</f>
        <v>337.5</v>
      </c>
      <c r="I32" s="378">
        <f>SUM(G32:H32)</f>
        <v>337.5</v>
      </c>
      <c r="J32" s="31"/>
      <c r="K32" s="277"/>
      <c r="L32" s="22"/>
      <c r="M32" s="22"/>
      <c r="N32" s="22"/>
      <c r="O32" s="22"/>
      <c r="P32" s="7"/>
      <c r="Q32" s="7"/>
    </row>
    <row r="33" spans="1:17" x14ac:dyDescent="0.3">
      <c r="A33" s="278"/>
      <c r="B33" s="291" t="s">
        <v>60</v>
      </c>
      <c r="C33" s="292" t="s">
        <v>33</v>
      </c>
      <c r="D33" s="296">
        <v>1.0349999999999999</v>
      </c>
      <c r="E33" s="293"/>
      <c r="F33" s="294"/>
      <c r="G33" s="367">
        <f t="shared" si="9"/>
        <v>0</v>
      </c>
      <c r="H33" s="295">
        <f>'3. Ограждение лоджий'!H34</f>
        <v>2.7490000000000001</v>
      </c>
      <c r="I33" s="295">
        <f t="shared" ref="I33:I36" si="14">SUM(G33:H33)</f>
        <v>2.7490000000000001</v>
      </c>
      <c r="J33" s="9"/>
      <c r="K33" s="277"/>
      <c r="L33" s="22"/>
      <c r="M33" s="22"/>
      <c r="N33" s="22"/>
      <c r="O33" s="22"/>
      <c r="P33" s="7"/>
      <c r="Q33" s="7"/>
    </row>
    <row r="34" spans="1:17" x14ac:dyDescent="0.3">
      <c r="A34" s="278"/>
      <c r="B34" s="291" t="s">
        <v>24</v>
      </c>
      <c r="C34" s="292" t="s">
        <v>33</v>
      </c>
      <c r="D34" s="296">
        <v>1.0349999999999999</v>
      </c>
      <c r="E34" s="293"/>
      <c r="F34" s="294"/>
      <c r="G34" s="367">
        <f t="shared" si="9"/>
        <v>0</v>
      </c>
      <c r="H34" s="295">
        <f>'3. Ограждение лоджий'!H35</f>
        <v>0.86499999999999999</v>
      </c>
      <c r="I34" s="295">
        <f t="shared" si="14"/>
        <v>0.86499999999999999</v>
      </c>
      <c r="J34" s="9"/>
      <c r="K34" s="277"/>
      <c r="L34" s="22"/>
      <c r="M34" s="22"/>
      <c r="N34" s="22"/>
      <c r="O34" s="22"/>
      <c r="P34" s="7"/>
      <c r="Q34" s="7"/>
    </row>
    <row r="35" spans="1:17" x14ac:dyDescent="0.3">
      <c r="A35" s="278"/>
      <c r="B35" s="291" t="s">
        <v>189</v>
      </c>
      <c r="C35" s="292" t="s">
        <v>33</v>
      </c>
      <c r="D35" s="296">
        <v>1.0349999999999999</v>
      </c>
      <c r="E35" s="293"/>
      <c r="F35" s="294"/>
      <c r="G35" s="367">
        <f t="shared" si="9"/>
        <v>0</v>
      </c>
      <c r="H35" s="295">
        <f>'3. Ограждение лоджий'!H36</f>
        <v>0.223</v>
      </c>
      <c r="I35" s="295">
        <f t="shared" si="14"/>
        <v>0.223</v>
      </c>
      <c r="J35" s="9"/>
      <c r="K35" s="277"/>
      <c r="L35" s="22"/>
      <c r="M35" s="22"/>
      <c r="N35" s="22"/>
      <c r="O35" s="22"/>
      <c r="P35" s="7"/>
      <c r="Q35" s="7"/>
    </row>
    <row r="36" spans="1:17" ht="19.5" thickBot="1" x14ac:dyDescent="0.35">
      <c r="A36" s="278"/>
      <c r="B36" s="291" t="s">
        <v>136</v>
      </c>
      <c r="C36" s="297" t="s">
        <v>1</v>
      </c>
      <c r="D36" s="298">
        <v>1</v>
      </c>
      <c r="E36" s="293"/>
      <c r="F36" s="300"/>
      <c r="G36" s="368">
        <f t="shared" si="9"/>
        <v>0</v>
      </c>
      <c r="H36" s="301">
        <f>'3. Ограждение лоджий'!H37</f>
        <v>1620</v>
      </c>
      <c r="I36" s="301">
        <f t="shared" si="14"/>
        <v>1620</v>
      </c>
      <c r="J36" s="13"/>
      <c r="K36" s="277"/>
      <c r="L36" s="22"/>
      <c r="M36" s="22"/>
      <c r="N36" s="22"/>
      <c r="O36" s="22"/>
      <c r="P36" s="7"/>
      <c r="Q36" s="7"/>
    </row>
    <row r="37" spans="1:17" ht="24.75" customHeight="1" thickBot="1" x14ac:dyDescent="0.35">
      <c r="A37" s="24" t="s">
        <v>64</v>
      </c>
      <c r="B37" s="24"/>
      <c r="C37" s="24"/>
      <c r="D37" s="24"/>
      <c r="E37" s="24"/>
      <c r="F37" s="24"/>
      <c r="G37" s="24"/>
      <c r="H37" s="24"/>
      <c r="I37" s="24"/>
      <c r="J37" s="25"/>
      <c r="K37" s="89"/>
      <c r="L37" s="22"/>
      <c r="M37" s="22"/>
      <c r="N37" s="22"/>
      <c r="O37" s="22"/>
      <c r="P37" s="7"/>
      <c r="Q37" s="7"/>
    </row>
    <row r="38" spans="1:17" ht="57" thickBot="1" x14ac:dyDescent="0.35">
      <c r="A38" s="15" t="s">
        <v>13</v>
      </c>
      <c r="B38" s="16" t="s">
        <v>259</v>
      </c>
      <c r="C38" s="17" t="s">
        <v>1</v>
      </c>
      <c r="D38" s="17"/>
      <c r="E38" s="18">
        <f>E39+E40</f>
        <v>56</v>
      </c>
      <c r="F38" s="18">
        <f>F39+F40</f>
        <v>64</v>
      </c>
      <c r="G38" s="19">
        <f t="shared" ref="G38" si="15">SUM(E38:F38)</f>
        <v>120</v>
      </c>
      <c r="H38" s="18">
        <f>H39+H40</f>
        <v>72</v>
      </c>
      <c r="I38" s="19">
        <f>SUM(G38:H38)</f>
        <v>192</v>
      </c>
      <c r="J38" s="20" t="s">
        <v>174</v>
      </c>
      <c r="K38" s="207" t="s">
        <v>264</v>
      </c>
      <c r="L38" s="22"/>
      <c r="M38" s="22"/>
      <c r="N38" s="22"/>
      <c r="O38" s="22"/>
      <c r="P38" s="7"/>
      <c r="Q38" s="7"/>
    </row>
    <row r="39" spans="1:17" x14ac:dyDescent="0.3">
      <c r="A39" s="8"/>
      <c r="B39" s="291" t="s">
        <v>156</v>
      </c>
      <c r="C39" s="292" t="s">
        <v>1</v>
      </c>
      <c r="D39" s="298">
        <v>1</v>
      </c>
      <c r="E39" s="379">
        <f>'4. Решетки на фасаде'!M5</f>
        <v>7</v>
      </c>
      <c r="F39" s="380">
        <f>'4. Решетки на фасаде'!N5</f>
        <v>8</v>
      </c>
      <c r="G39" s="382">
        <f t="shared" ref="G39:G40" si="16">SUM(E39:F39)</f>
        <v>15</v>
      </c>
      <c r="H39" s="382">
        <f>'4. Решетки на фасаде'!O5</f>
        <v>9</v>
      </c>
      <c r="I39" s="382">
        <f t="shared" ref="I39:I40" si="17">SUM(G39:H39)</f>
        <v>24</v>
      </c>
      <c r="J39" s="9" t="s">
        <v>172</v>
      </c>
      <c r="K39" s="208"/>
      <c r="L39" s="22"/>
      <c r="M39" s="22"/>
      <c r="N39" s="22"/>
      <c r="O39" s="22"/>
      <c r="P39" s="7"/>
      <c r="Q39" s="7"/>
    </row>
    <row r="40" spans="1:17" ht="19.5" thickBot="1" x14ac:dyDescent="0.35">
      <c r="A40" s="8"/>
      <c r="B40" s="291" t="s">
        <v>157</v>
      </c>
      <c r="C40" s="292" t="s">
        <v>1</v>
      </c>
      <c r="D40" s="298">
        <v>1</v>
      </c>
      <c r="E40" s="379">
        <f>'4. Решетки на фасаде'!M4</f>
        <v>49</v>
      </c>
      <c r="F40" s="380">
        <f>'4. Решетки на фасаде'!N4</f>
        <v>56</v>
      </c>
      <c r="G40" s="382">
        <f t="shared" si="16"/>
        <v>105</v>
      </c>
      <c r="H40" s="382">
        <f>'4. Решетки на фасаде'!O4</f>
        <v>63</v>
      </c>
      <c r="I40" s="382">
        <f t="shared" si="17"/>
        <v>168</v>
      </c>
      <c r="J40" s="9" t="s">
        <v>173</v>
      </c>
      <c r="K40" s="21"/>
      <c r="L40" s="22"/>
      <c r="M40" s="22"/>
      <c r="N40" s="22"/>
      <c r="O40" s="22"/>
      <c r="P40" s="7"/>
      <c r="Q40" s="7"/>
    </row>
    <row r="41" spans="1:17" ht="26.25" customHeight="1" thickBot="1" x14ac:dyDescent="0.35">
      <c r="A41" s="155" t="s">
        <v>114</v>
      </c>
      <c r="B41" s="155"/>
      <c r="C41" s="155"/>
      <c r="D41" s="155"/>
      <c r="E41" s="155"/>
      <c r="F41" s="155"/>
      <c r="G41" s="155"/>
      <c r="H41" s="155"/>
      <c r="I41" s="155"/>
      <c r="J41" s="156"/>
      <c r="K41" s="21" t="s">
        <v>158</v>
      </c>
      <c r="L41" s="22"/>
      <c r="M41" s="22"/>
      <c r="N41" s="22"/>
      <c r="O41" s="22"/>
      <c r="P41" s="7"/>
      <c r="Q41" s="7"/>
    </row>
    <row r="42" spans="1:17" ht="57" thickBot="1" x14ac:dyDescent="0.35">
      <c r="A42" s="157" t="s">
        <v>113</v>
      </c>
      <c r="B42" s="158" t="s">
        <v>275</v>
      </c>
      <c r="C42" s="159" t="s">
        <v>1</v>
      </c>
      <c r="D42" s="159"/>
      <c r="E42" s="160">
        <f>'5. Решетки приямков'!E39</f>
        <v>3</v>
      </c>
      <c r="F42" s="160">
        <f>'5. Решетки приямков'!F39</f>
        <v>2</v>
      </c>
      <c r="G42" s="161">
        <f t="shared" ref="G42:G44" si="18">SUM(E42:F42)</f>
        <v>5</v>
      </c>
      <c r="H42" s="160">
        <f>'5. Решетки приямков'!H39</f>
        <v>1</v>
      </c>
      <c r="I42" s="161">
        <f>SUM(G42:H42)</f>
        <v>6</v>
      </c>
      <c r="J42" s="162"/>
      <c r="K42" s="22"/>
      <c r="L42" s="22"/>
      <c r="M42" s="22"/>
      <c r="N42" s="22"/>
      <c r="O42" s="22"/>
      <c r="P42" s="7"/>
      <c r="Q42" s="7"/>
    </row>
    <row r="43" spans="1:17" x14ac:dyDescent="0.3">
      <c r="A43" s="8"/>
      <c r="B43" s="291" t="s">
        <v>116</v>
      </c>
      <c r="C43" s="292" t="s">
        <v>33</v>
      </c>
      <c r="D43" s="296">
        <v>1.0349999999999999</v>
      </c>
      <c r="E43" s="293">
        <f>'5. Решетки приямков'!E40</f>
        <v>3.1E-2</v>
      </c>
      <c r="F43" s="294">
        <f>'5. Решетки приямков'!F40</f>
        <v>0.02</v>
      </c>
      <c r="G43" s="295">
        <f t="shared" si="18"/>
        <v>5.1000000000000004E-2</v>
      </c>
      <c r="H43" s="295">
        <f>'5. Решетки приямков'!H40</f>
        <v>0.01</v>
      </c>
      <c r="I43" s="295">
        <f t="shared" ref="I43:I44" si="19">SUM(G43:H43)</f>
        <v>6.1000000000000006E-2</v>
      </c>
      <c r="J43" s="9"/>
      <c r="K43" s="21"/>
      <c r="L43" s="22"/>
      <c r="M43" s="22"/>
      <c r="N43" s="22"/>
      <c r="O43" s="22"/>
      <c r="P43" s="7"/>
      <c r="Q43" s="7"/>
    </row>
    <row r="44" spans="1:17" x14ac:dyDescent="0.3">
      <c r="A44" s="8"/>
      <c r="B44" s="291" t="s">
        <v>123</v>
      </c>
      <c r="C44" s="292" t="s">
        <v>33</v>
      </c>
      <c r="D44" s="296">
        <v>1.0349999999999999</v>
      </c>
      <c r="E44" s="293">
        <f>'5. Решетки приямков'!E41</f>
        <v>8.9999999999999993E-3</v>
      </c>
      <c r="F44" s="294">
        <f>'5. Решетки приямков'!F41</f>
        <v>6.0000000000000001E-3</v>
      </c>
      <c r="G44" s="295">
        <f t="shared" si="18"/>
        <v>1.4999999999999999E-2</v>
      </c>
      <c r="H44" s="295">
        <f>'5. Решетки приямков'!H41</f>
        <v>3.0000000000000001E-3</v>
      </c>
      <c r="I44" s="295">
        <f t="shared" si="19"/>
        <v>1.7999999999999999E-2</v>
      </c>
      <c r="J44" s="9"/>
      <c r="K44" s="21"/>
      <c r="L44" s="22"/>
      <c r="M44" s="22"/>
      <c r="N44" s="22"/>
      <c r="O44" s="22"/>
      <c r="P44" s="7"/>
      <c r="Q44" s="7"/>
    </row>
    <row r="45" spans="1:17" ht="19.5" thickBot="1" x14ac:dyDescent="0.35">
      <c r="A45" s="8"/>
      <c r="B45" s="291" t="s">
        <v>140</v>
      </c>
      <c r="C45" s="292" t="s">
        <v>33</v>
      </c>
      <c r="D45" s="296">
        <v>1.0349999999999999</v>
      </c>
      <c r="E45" s="293">
        <f>'5. Решетки приямков'!E42</f>
        <v>4.0000000000000001E-3</v>
      </c>
      <c r="F45" s="294">
        <f>'5. Решетки приямков'!F42</f>
        <v>3.0000000000000001E-3</v>
      </c>
      <c r="G45" s="295">
        <f t="shared" ref="G45" si="20">SUM(E45:F45)</f>
        <v>7.0000000000000001E-3</v>
      </c>
      <c r="H45" s="295">
        <f>'5. Решетки приямков'!H42</f>
        <v>1E-3</v>
      </c>
      <c r="I45" s="295">
        <f t="shared" ref="I45" si="21">SUM(G45:H45)</f>
        <v>8.0000000000000002E-3</v>
      </c>
      <c r="J45" s="9"/>
      <c r="K45" s="21"/>
      <c r="L45" s="22"/>
      <c r="M45" s="22"/>
      <c r="N45" s="22"/>
      <c r="O45" s="22"/>
      <c r="P45" s="7"/>
      <c r="Q45" s="7"/>
    </row>
    <row r="46" spans="1:17" ht="57" thickBot="1" x14ac:dyDescent="0.35">
      <c r="A46" s="157" t="s">
        <v>128</v>
      </c>
      <c r="B46" s="158" t="s">
        <v>276</v>
      </c>
      <c r="C46" s="159" t="s">
        <v>1</v>
      </c>
      <c r="D46" s="159"/>
      <c r="E46" s="160" t="str">
        <f>'5. Решетки приямков'!E43</f>
        <v>-</v>
      </c>
      <c r="F46" s="160" t="str">
        <f>'5. Решетки приямков'!F43</f>
        <v>-</v>
      </c>
      <c r="G46" s="161" t="s">
        <v>127</v>
      </c>
      <c r="H46" s="160">
        <f>'5. Решетки приямков'!H43</f>
        <v>2</v>
      </c>
      <c r="I46" s="161">
        <f>SUM(G46:H46)</f>
        <v>2</v>
      </c>
      <c r="J46" s="162"/>
      <c r="K46" s="22"/>
      <c r="L46" s="22"/>
      <c r="M46" s="22"/>
      <c r="N46" s="22"/>
      <c r="O46" s="22"/>
      <c r="P46" s="7"/>
      <c r="Q46" s="7"/>
    </row>
    <row r="47" spans="1:17" x14ac:dyDescent="0.3">
      <c r="A47" s="8"/>
      <c r="B47" s="291" t="s">
        <v>116</v>
      </c>
      <c r="C47" s="292" t="s">
        <v>33</v>
      </c>
      <c r="D47" s="296">
        <v>1.0349999999999999</v>
      </c>
      <c r="E47" s="379" t="str">
        <f>'5. Решетки приямков'!E44</f>
        <v>-</v>
      </c>
      <c r="F47" s="380" t="str">
        <f>'5. Решетки приямков'!F44</f>
        <v>-</v>
      </c>
      <c r="G47" s="295" t="s">
        <v>127</v>
      </c>
      <c r="H47" s="295">
        <f>'5. Решетки приямков'!H44</f>
        <v>2.1000000000000001E-2</v>
      </c>
      <c r="I47" s="295">
        <f t="shared" ref="I47:I49" si="22">SUM(G47:H47)</f>
        <v>2.1000000000000001E-2</v>
      </c>
      <c r="J47" s="9"/>
      <c r="K47" s="21"/>
      <c r="L47" s="22"/>
      <c r="M47" s="22"/>
      <c r="N47" s="22"/>
      <c r="O47" s="22"/>
      <c r="P47" s="7"/>
      <c r="Q47" s="7"/>
    </row>
    <row r="48" spans="1:17" x14ac:dyDescent="0.3">
      <c r="A48" s="8"/>
      <c r="B48" s="291" t="s">
        <v>123</v>
      </c>
      <c r="C48" s="292" t="s">
        <v>33</v>
      </c>
      <c r="D48" s="296">
        <v>1.0349999999999999</v>
      </c>
      <c r="E48" s="379" t="str">
        <f>'5. Решетки приямков'!E45</f>
        <v>-</v>
      </c>
      <c r="F48" s="380" t="str">
        <f>'5. Решетки приямков'!F45</f>
        <v>-</v>
      </c>
      <c r="G48" s="295" t="s">
        <v>127</v>
      </c>
      <c r="H48" s="295">
        <f>'5. Решетки приямков'!H45</f>
        <v>6.0000000000000001E-3</v>
      </c>
      <c r="I48" s="295">
        <f t="shared" si="22"/>
        <v>6.0000000000000001E-3</v>
      </c>
      <c r="J48" s="9"/>
      <c r="K48" s="21"/>
      <c r="L48" s="22"/>
      <c r="M48" s="22"/>
      <c r="N48" s="22"/>
      <c r="O48" s="22"/>
      <c r="P48" s="7"/>
      <c r="Q48" s="7"/>
    </row>
    <row r="49" spans="1:17" ht="19.5" thickBot="1" x14ac:dyDescent="0.35">
      <c r="A49" s="8"/>
      <c r="B49" s="291" t="s">
        <v>140</v>
      </c>
      <c r="C49" s="292" t="s">
        <v>33</v>
      </c>
      <c r="D49" s="296">
        <v>1.0349999999999999</v>
      </c>
      <c r="E49" s="379" t="str">
        <f>'5. Решетки приямков'!E46</f>
        <v>-</v>
      </c>
      <c r="F49" s="380" t="str">
        <f>'5. Решетки приямков'!F46</f>
        <v>-</v>
      </c>
      <c r="G49" s="295" t="s">
        <v>127</v>
      </c>
      <c r="H49" s="295">
        <f>'5. Решетки приямков'!H46</f>
        <v>3.0000000000000001E-3</v>
      </c>
      <c r="I49" s="295">
        <f t="shared" si="22"/>
        <v>3.0000000000000001E-3</v>
      </c>
      <c r="J49" s="9"/>
      <c r="K49" s="21"/>
      <c r="L49" s="22"/>
      <c r="M49" s="22"/>
      <c r="N49" s="22"/>
      <c r="O49" s="22"/>
      <c r="P49" s="7"/>
      <c r="Q49" s="7"/>
    </row>
    <row r="50" spans="1:17" ht="57" thickBot="1" x14ac:dyDescent="0.35">
      <c r="A50" s="157" t="s">
        <v>129</v>
      </c>
      <c r="B50" s="158" t="s">
        <v>277</v>
      </c>
      <c r="C50" s="159" t="s">
        <v>1</v>
      </c>
      <c r="D50" s="159"/>
      <c r="E50" s="160" t="str">
        <f>'5. Решетки приямков'!E47</f>
        <v>-</v>
      </c>
      <c r="F50" s="160">
        <f>'5. Решетки приямков'!F47</f>
        <v>1</v>
      </c>
      <c r="G50" s="161">
        <f t="shared" ref="G50:G53" si="23">SUM(E50:F50)</f>
        <v>1</v>
      </c>
      <c r="H50" s="160">
        <f>'5. Решетки приямков'!H47</f>
        <v>1</v>
      </c>
      <c r="I50" s="161">
        <f>SUM(G50:H50)</f>
        <v>2</v>
      </c>
      <c r="J50" s="162"/>
      <c r="K50" s="22"/>
      <c r="L50" s="22"/>
      <c r="M50" s="22"/>
      <c r="N50" s="22"/>
      <c r="O50" s="22"/>
      <c r="P50" s="7"/>
      <c r="Q50" s="7"/>
    </row>
    <row r="51" spans="1:17" x14ac:dyDescent="0.3">
      <c r="A51" s="8"/>
      <c r="B51" s="291" t="s">
        <v>116</v>
      </c>
      <c r="C51" s="292" t="s">
        <v>33</v>
      </c>
      <c r="D51" s="296">
        <v>1.0349999999999999</v>
      </c>
      <c r="E51" s="379" t="str">
        <f>'5. Решетки приямков'!E48</f>
        <v>-</v>
      </c>
      <c r="F51" s="294">
        <f>'5. Решетки приямков'!F48</f>
        <v>1.4E-2</v>
      </c>
      <c r="G51" s="295">
        <f t="shared" si="23"/>
        <v>1.4E-2</v>
      </c>
      <c r="H51" s="295">
        <f>'5. Решетки приямков'!H48</f>
        <v>1.4E-2</v>
      </c>
      <c r="I51" s="295">
        <f t="shared" ref="I51:I53" si="24">SUM(G51:H51)</f>
        <v>2.8000000000000001E-2</v>
      </c>
      <c r="J51" s="9"/>
      <c r="K51" s="21"/>
      <c r="L51" s="22"/>
      <c r="M51" s="22"/>
      <c r="N51" s="22"/>
      <c r="O51" s="22"/>
      <c r="P51" s="7"/>
      <c r="Q51" s="7"/>
    </row>
    <row r="52" spans="1:17" x14ac:dyDescent="0.3">
      <c r="A52" s="8"/>
      <c r="B52" s="291" t="s">
        <v>124</v>
      </c>
      <c r="C52" s="292" t="s">
        <v>33</v>
      </c>
      <c r="D52" s="296">
        <v>1.0349999999999999</v>
      </c>
      <c r="E52" s="379" t="str">
        <f>'5. Решетки приямков'!E49</f>
        <v>-</v>
      </c>
      <c r="F52" s="294">
        <f>'5. Решетки приямков'!F49</f>
        <v>7.0000000000000001E-3</v>
      </c>
      <c r="G52" s="295">
        <f t="shared" si="23"/>
        <v>7.0000000000000001E-3</v>
      </c>
      <c r="H52" s="295">
        <f>'5. Решетки приямков'!H49</f>
        <v>7.0000000000000001E-3</v>
      </c>
      <c r="I52" s="295">
        <f t="shared" si="24"/>
        <v>1.4E-2</v>
      </c>
      <c r="J52" s="9"/>
      <c r="K52" s="21"/>
      <c r="L52" s="22"/>
      <c r="M52" s="22"/>
      <c r="N52" s="22"/>
      <c r="O52" s="22"/>
      <c r="P52" s="7"/>
      <c r="Q52" s="7"/>
    </row>
    <row r="53" spans="1:17" ht="19.5" thickBot="1" x14ac:dyDescent="0.35">
      <c r="A53" s="8"/>
      <c r="B53" s="291" t="s">
        <v>140</v>
      </c>
      <c r="C53" s="292" t="s">
        <v>33</v>
      </c>
      <c r="D53" s="296">
        <v>1.0349999999999999</v>
      </c>
      <c r="E53" s="379" t="str">
        <f>'5. Решетки приямков'!E50</f>
        <v>-</v>
      </c>
      <c r="F53" s="294">
        <f>'5. Решетки приямков'!F50</f>
        <v>3.0000000000000001E-3</v>
      </c>
      <c r="G53" s="295">
        <f t="shared" si="23"/>
        <v>3.0000000000000001E-3</v>
      </c>
      <c r="H53" s="295">
        <f>'5. Решетки приямков'!H50</f>
        <v>3.0000000000000001E-3</v>
      </c>
      <c r="I53" s="295">
        <f t="shared" si="24"/>
        <v>6.0000000000000001E-3</v>
      </c>
      <c r="J53" s="9"/>
      <c r="K53" s="21"/>
      <c r="L53" s="22"/>
      <c r="M53" s="22"/>
      <c r="N53" s="22"/>
      <c r="O53" s="22"/>
      <c r="P53" s="7"/>
      <c r="Q53" s="7"/>
    </row>
    <row r="54" spans="1:17" ht="25.5" customHeight="1" thickBot="1" x14ac:dyDescent="0.35">
      <c r="A54" s="176" t="s">
        <v>133</v>
      </c>
      <c r="B54" s="176"/>
      <c r="C54" s="176"/>
      <c r="D54" s="176"/>
      <c r="E54" s="176"/>
      <c r="F54" s="176"/>
      <c r="G54" s="176"/>
      <c r="H54" s="176"/>
      <c r="I54" s="176"/>
      <c r="J54" s="177"/>
      <c r="K54" s="21" t="s">
        <v>137</v>
      </c>
      <c r="L54" s="22"/>
      <c r="M54" s="22"/>
      <c r="N54" s="22"/>
      <c r="O54" s="22"/>
      <c r="P54" s="7"/>
      <c r="Q54" s="7"/>
    </row>
    <row r="55" spans="1:17" ht="57" thickBot="1" x14ac:dyDescent="0.35">
      <c r="A55" s="178" t="s">
        <v>134</v>
      </c>
      <c r="B55" s="179" t="s">
        <v>260</v>
      </c>
      <c r="C55" s="180" t="s">
        <v>1</v>
      </c>
      <c r="D55" s="180"/>
      <c r="E55" s="181">
        <f>'6. Стремянки'!E30</f>
        <v>1</v>
      </c>
      <c r="F55" s="181">
        <f>'6. Стремянки'!F30</f>
        <v>2</v>
      </c>
      <c r="G55" s="182">
        <f t="shared" ref="G55:G58" si="25">SUM(E55:F55)</f>
        <v>3</v>
      </c>
      <c r="H55" s="181">
        <f>'6. Стремянки'!H30</f>
        <v>2</v>
      </c>
      <c r="I55" s="182">
        <f>SUM(G55:H55)</f>
        <v>5</v>
      </c>
      <c r="J55" s="183"/>
      <c r="K55" s="22"/>
      <c r="L55" s="22"/>
      <c r="M55" s="22"/>
      <c r="N55" s="22"/>
      <c r="O55" s="22"/>
      <c r="P55" s="7"/>
      <c r="Q55" s="7"/>
    </row>
    <row r="56" spans="1:17" x14ac:dyDescent="0.3">
      <c r="A56" s="8"/>
      <c r="B56" s="291" t="s">
        <v>141</v>
      </c>
      <c r="C56" s="292" t="s">
        <v>33</v>
      </c>
      <c r="D56" s="296">
        <v>1.0349999999999999</v>
      </c>
      <c r="E56" s="293">
        <f>'6. Стремянки'!E31</f>
        <v>2.8000000000000001E-2</v>
      </c>
      <c r="F56" s="294">
        <f>'6. Стремянки'!F31</f>
        <v>5.5E-2</v>
      </c>
      <c r="G56" s="295">
        <f t="shared" si="25"/>
        <v>8.3000000000000004E-2</v>
      </c>
      <c r="H56" s="295">
        <f>'6. Стремянки'!H31</f>
        <v>5.5E-2</v>
      </c>
      <c r="I56" s="295">
        <f t="shared" ref="I56:I58" si="26">SUM(G56:H56)</f>
        <v>0.13800000000000001</v>
      </c>
      <c r="J56" s="9"/>
      <c r="K56" s="21"/>
      <c r="L56" s="22"/>
      <c r="M56" s="22"/>
      <c r="N56" s="22"/>
      <c r="O56" s="22"/>
      <c r="P56" s="7"/>
      <c r="Q56" s="7"/>
    </row>
    <row r="57" spans="1:17" x14ac:dyDescent="0.3">
      <c r="A57" s="8"/>
      <c r="B57" s="291" t="s">
        <v>142</v>
      </c>
      <c r="C57" s="292" t="s">
        <v>33</v>
      </c>
      <c r="D57" s="296">
        <v>1.0349999999999999</v>
      </c>
      <c r="E57" s="293">
        <f>'6. Стремянки'!E32</f>
        <v>8.0000000000000002E-3</v>
      </c>
      <c r="F57" s="294">
        <f>'6. Стремянки'!F32</f>
        <v>1.4999999999999999E-2</v>
      </c>
      <c r="G57" s="295">
        <f t="shared" si="25"/>
        <v>2.3E-2</v>
      </c>
      <c r="H57" s="295">
        <f>'6. Стремянки'!H32</f>
        <v>1.4999999999999999E-2</v>
      </c>
      <c r="I57" s="295">
        <f t="shared" si="26"/>
        <v>3.7999999999999999E-2</v>
      </c>
      <c r="J57" s="9"/>
      <c r="K57" s="21"/>
      <c r="L57" s="22"/>
      <c r="M57" s="22"/>
      <c r="N57" s="22"/>
      <c r="O57" s="22"/>
      <c r="P57" s="7"/>
      <c r="Q57" s="7"/>
    </row>
    <row r="58" spans="1:17" x14ac:dyDescent="0.3">
      <c r="A58" s="8"/>
      <c r="B58" s="291" t="s">
        <v>135</v>
      </c>
      <c r="C58" s="292" t="s">
        <v>33</v>
      </c>
      <c r="D58" s="296">
        <v>1.0349999999999999</v>
      </c>
      <c r="E58" s="293">
        <f>'6. Стремянки'!E33</f>
        <v>5.0000000000000001E-3</v>
      </c>
      <c r="F58" s="294">
        <f>'6. Стремянки'!F33</f>
        <v>8.0000000000000002E-3</v>
      </c>
      <c r="G58" s="295">
        <f t="shared" si="25"/>
        <v>1.3000000000000001E-2</v>
      </c>
      <c r="H58" s="295">
        <f>'6. Стремянки'!H33</f>
        <v>8.0000000000000002E-3</v>
      </c>
      <c r="I58" s="295">
        <f t="shared" si="26"/>
        <v>2.1000000000000001E-2</v>
      </c>
      <c r="J58" s="9"/>
      <c r="K58" s="21"/>
      <c r="L58" s="22"/>
      <c r="M58" s="22"/>
      <c r="N58" s="22"/>
      <c r="O58" s="22"/>
      <c r="P58" s="7"/>
      <c r="Q58" s="7"/>
    </row>
    <row r="59" spans="1:17" ht="19.5" thickBot="1" x14ac:dyDescent="0.35">
      <c r="A59" s="8"/>
      <c r="B59" s="291" t="s">
        <v>136</v>
      </c>
      <c r="C59" s="292" t="s">
        <v>1</v>
      </c>
      <c r="D59" s="298">
        <v>1</v>
      </c>
      <c r="E59" s="379">
        <f>'6. Стремянки'!E34</f>
        <v>16</v>
      </c>
      <c r="F59" s="380">
        <f>'6. Стремянки'!F34</f>
        <v>32</v>
      </c>
      <c r="G59" s="382">
        <f t="shared" ref="G59:G63" si="27">SUM(E59:F59)</f>
        <v>48</v>
      </c>
      <c r="H59" s="382">
        <f>'6. Стремянки'!H34</f>
        <v>32</v>
      </c>
      <c r="I59" s="382">
        <f t="shared" ref="I59" si="28">SUM(G59:H59)</f>
        <v>80</v>
      </c>
      <c r="J59" s="9"/>
      <c r="K59" s="21"/>
      <c r="L59" s="22"/>
      <c r="M59" s="22"/>
      <c r="N59" s="22"/>
      <c r="O59" s="22"/>
      <c r="P59" s="7"/>
      <c r="Q59" s="7"/>
    </row>
    <row r="60" spans="1:17" ht="57" thickBot="1" x14ac:dyDescent="0.35">
      <c r="A60" s="178" t="s">
        <v>138</v>
      </c>
      <c r="B60" s="179" t="s">
        <v>261</v>
      </c>
      <c r="C60" s="180" t="s">
        <v>1</v>
      </c>
      <c r="D60" s="180"/>
      <c r="E60" s="181">
        <f>'6. Стремянки'!E82</f>
        <v>1</v>
      </c>
      <c r="F60" s="181">
        <f>'6. Стремянки'!F82</f>
        <v>1</v>
      </c>
      <c r="G60" s="182">
        <f t="shared" si="27"/>
        <v>2</v>
      </c>
      <c r="H60" s="181"/>
      <c r="I60" s="182">
        <f>SUM(G60:H60)</f>
        <v>2</v>
      </c>
      <c r="J60" s="183"/>
      <c r="K60" s="22"/>
      <c r="L60" s="22"/>
      <c r="M60" s="22"/>
      <c r="N60" s="22"/>
      <c r="O60" s="22"/>
      <c r="P60" s="7"/>
      <c r="Q60" s="7"/>
    </row>
    <row r="61" spans="1:17" x14ac:dyDescent="0.3">
      <c r="A61" s="8"/>
      <c r="B61" s="291" t="s">
        <v>141</v>
      </c>
      <c r="C61" s="292" t="s">
        <v>33</v>
      </c>
      <c r="D61" s="296">
        <v>1.0349999999999999</v>
      </c>
      <c r="E61" s="293">
        <f>'6. Стремянки'!E83</f>
        <v>7.5999999999999998E-2</v>
      </c>
      <c r="F61" s="294">
        <f>'6. Стремянки'!F83</f>
        <v>7.5999999999999998E-2</v>
      </c>
      <c r="G61" s="295">
        <f t="shared" si="27"/>
        <v>0.152</v>
      </c>
      <c r="H61" s="295"/>
      <c r="I61" s="295">
        <f t="shared" ref="I61:I64" si="29">SUM(G61:H61)</f>
        <v>0.152</v>
      </c>
      <c r="J61" s="9"/>
      <c r="K61" s="21"/>
      <c r="L61" s="22"/>
      <c r="M61" s="22"/>
      <c r="N61" s="22"/>
      <c r="O61" s="22"/>
      <c r="P61" s="7"/>
      <c r="Q61" s="7"/>
    </row>
    <row r="62" spans="1:17" x14ac:dyDescent="0.3">
      <c r="A62" s="8"/>
      <c r="B62" s="291" t="s">
        <v>142</v>
      </c>
      <c r="C62" s="292" t="s">
        <v>33</v>
      </c>
      <c r="D62" s="296">
        <v>1.0349999999999999</v>
      </c>
      <c r="E62" s="293">
        <f>'6. Стремянки'!E84</f>
        <v>5.1999999999999998E-2</v>
      </c>
      <c r="F62" s="294">
        <f>'6. Стремянки'!F84</f>
        <v>5.1999999999999998E-2</v>
      </c>
      <c r="G62" s="295">
        <f t="shared" si="27"/>
        <v>0.104</v>
      </c>
      <c r="H62" s="295"/>
      <c r="I62" s="295">
        <f t="shared" si="29"/>
        <v>0.104</v>
      </c>
      <c r="J62" s="9"/>
      <c r="K62" s="21"/>
      <c r="L62" s="22"/>
      <c r="M62" s="22"/>
      <c r="N62" s="22"/>
      <c r="O62" s="22"/>
      <c r="P62" s="7"/>
      <c r="Q62" s="7"/>
    </row>
    <row r="63" spans="1:17" x14ac:dyDescent="0.3">
      <c r="A63" s="8"/>
      <c r="B63" s="291" t="s">
        <v>139</v>
      </c>
      <c r="C63" s="292" t="s">
        <v>33</v>
      </c>
      <c r="D63" s="296">
        <v>1.0349999999999999</v>
      </c>
      <c r="E63" s="293">
        <f>'6. Стремянки'!E85</f>
        <v>8.0000000000000002E-3</v>
      </c>
      <c r="F63" s="294">
        <f>'6. Стремянки'!F85</f>
        <v>8.0000000000000002E-3</v>
      </c>
      <c r="G63" s="295">
        <f t="shared" si="27"/>
        <v>1.6E-2</v>
      </c>
      <c r="H63" s="295"/>
      <c r="I63" s="295">
        <f t="shared" si="29"/>
        <v>1.6E-2</v>
      </c>
      <c r="J63" s="9"/>
      <c r="K63" s="21"/>
      <c r="L63" s="22"/>
      <c r="M63" s="22"/>
      <c r="N63" s="22"/>
      <c r="O63" s="22"/>
      <c r="P63" s="7"/>
      <c r="Q63" s="7"/>
    </row>
    <row r="64" spans="1:17" ht="19.5" thickBot="1" x14ac:dyDescent="0.35">
      <c r="A64" s="8"/>
      <c r="B64" s="291" t="s">
        <v>136</v>
      </c>
      <c r="C64" s="292" t="s">
        <v>1</v>
      </c>
      <c r="D64" s="298">
        <v>1</v>
      </c>
      <c r="E64" s="293">
        <f>'6. Стремянки'!E86</f>
        <v>4</v>
      </c>
      <c r="F64" s="294">
        <f>'6. Стремянки'!F86</f>
        <v>4</v>
      </c>
      <c r="G64" s="295">
        <f t="shared" ref="G64:G68" si="30">SUM(E64:F64)</f>
        <v>8</v>
      </c>
      <c r="H64" s="295"/>
      <c r="I64" s="295">
        <f t="shared" si="29"/>
        <v>8</v>
      </c>
      <c r="J64" s="9"/>
      <c r="K64" s="21"/>
      <c r="L64" s="22"/>
      <c r="M64" s="22"/>
      <c r="N64" s="22"/>
      <c r="O64" s="22"/>
      <c r="P64" s="7"/>
      <c r="Q64" s="7"/>
    </row>
    <row r="65" spans="1:17" ht="57" thickBot="1" x14ac:dyDescent="0.35">
      <c r="A65" s="548" t="s">
        <v>263</v>
      </c>
      <c r="B65" s="179" t="s">
        <v>262</v>
      </c>
      <c r="C65" s="180" t="s">
        <v>1</v>
      </c>
      <c r="D65" s="180"/>
      <c r="E65" s="181"/>
      <c r="F65" s="181"/>
      <c r="G65" s="568">
        <f t="shared" si="30"/>
        <v>0</v>
      </c>
      <c r="H65" s="181">
        <f>'6. Стремянки'!H82</f>
        <v>1</v>
      </c>
      <c r="I65" s="182">
        <f>SUM(G65:H65)</f>
        <v>1</v>
      </c>
      <c r="J65" s="183"/>
      <c r="K65" s="21"/>
      <c r="L65" s="22"/>
      <c r="M65" s="22"/>
      <c r="N65" s="22"/>
      <c r="O65" s="22"/>
      <c r="P65" s="7"/>
      <c r="Q65" s="7"/>
    </row>
    <row r="66" spans="1:17" x14ac:dyDescent="0.3">
      <c r="A66" s="8"/>
      <c r="B66" s="291" t="s">
        <v>141</v>
      </c>
      <c r="C66" s="292" t="s">
        <v>33</v>
      </c>
      <c r="D66" s="296">
        <v>1.0349999999999999</v>
      </c>
      <c r="E66" s="293"/>
      <c r="F66" s="294"/>
      <c r="G66" s="369">
        <f t="shared" si="30"/>
        <v>0</v>
      </c>
      <c r="H66" s="295">
        <f>'6. Стремянки'!H83</f>
        <v>7.5999999999999998E-2</v>
      </c>
      <c r="I66" s="295">
        <f t="shared" ref="I66:I69" si="31">SUM(G66:H66)</f>
        <v>7.5999999999999998E-2</v>
      </c>
      <c r="J66" s="9"/>
      <c r="K66" s="21"/>
      <c r="L66" s="22"/>
      <c r="M66" s="22"/>
      <c r="N66" s="22"/>
      <c r="O66" s="22"/>
      <c r="P66" s="7"/>
      <c r="Q66" s="7"/>
    </row>
    <row r="67" spans="1:17" x14ac:dyDescent="0.3">
      <c r="A67" s="8"/>
      <c r="B67" s="291" t="s">
        <v>142</v>
      </c>
      <c r="C67" s="292" t="s">
        <v>33</v>
      </c>
      <c r="D67" s="296">
        <v>1.0349999999999999</v>
      </c>
      <c r="E67" s="293"/>
      <c r="F67" s="294"/>
      <c r="G67" s="369">
        <f t="shared" si="30"/>
        <v>0</v>
      </c>
      <c r="H67" s="295">
        <f>'6. Стремянки'!H84</f>
        <v>5.1999999999999998E-2</v>
      </c>
      <c r="I67" s="295">
        <f t="shared" si="31"/>
        <v>5.1999999999999998E-2</v>
      </c>
      <c r="J67" s="9"/>
      <c r="K67" s="21"/>
      <c r="L67" s="22"/>
      <c r="M67" s="22"/>
      <c r="N67" s="22"/>
      <c r="O67" s="22"/>
      <c r="P67" s="7"/>
      <c r="Q67" s="7"/>
    </row>
    <row r="68" spans="1:17" x14ac:dyDescent="0.3">
      <c r="A68" s="8"/>
      <c r="B68" s="291" t="s">
        <v>139</v>
      </c>
      <c r="C68" s="292" t="s">
        <v>33</v>
      </c>
      <c r="D68" s="296">
        <v>1.0349999999999999</v>
      </c>
      <c r="E68" s="293"/>
      <c r="F68" s="294"/>
      <c r="G68" s="369">
        <f t="shared" si="30"/>
        <v>0</v>
      </c>
      <c r="H68" s="295">
        <f>'6. Стремянки'!H85</f>
        <v>8.0000000000000002E-3</v>
      </c>
      <c r="I68" s="295">
        <f t="shared" si="31"/>
        <v>8.0000000000000002E-3</v>
      </c>
      <c r="J68" s="9"/>
      <c r="K68" s="21"/>
      <c r="L68" s="22"/>
      <c r="M68" s="22"/>
      <c r="N68" s="22"/>
      <c r="O68" s="22"/>
      <c r="P68" s="7"/>
      <c r="Q68" s="7"/>
    </row>
    <row r="69" spans="1:17" ht="19.5" thickBot="1" x14ac:dyDescent="0.35">
      <c r="A69" s="8"/>
      <c r="B69" s="291" t="s">
        <v>136</v>
      </c>
      <c r="C69" s="292" t="s">
        <v>1</v>
      </c>
      <c r="D69" s="298">
        <v>1</v>
      </c>
      <c r="E69" s="293"/>
      <c r="F69" s="294"/>
      <c r="G69" s="369">
        <f t="shared" ref="G69" si="32">SUM(E69:F69)</f>
        <v>0</v>
      </c>
      <c r="H69" s="295">
        <f>'6. Стремянки'!H86</f>
        <v>4</v>
      </c>
      <c r="I69" s="295">
        <f t="shared" si="31"/>
        <v>4</v>
      </c>
      <c r="J69" s="9"/>
      <c r="K69" s="21"/>
      <c r="L69" s="22"/>
      <c r="M69" s="22"/>
      <c r="N69" s="22"/>
      <c r="O69" s="22"/>
      <c r="P69" s="7"/>
      <c r="Q69" s="7"/>
    </row>
    <row r="70" spans="1:17" ht="25.5" customHeight="1" thickBot="1" x14ac:dyDescent="0.35">
      <c r="A70" s="313" t="s">
        <v>197</v>
      </c>
      <c r="B70" s="313"/>
      <c r="C70" s="313"/>
      <c r="D70" s="313"/>
      <c r="E70" s="313"/>
      <c r="F70" s="313"/>
      <c r="G70" s="313"/>
      <c r="H70" s="313"/>
      <c r="I70" s="313"/>
      <c r="J70" s="314"/>
      <c r="K70" s="21" t="s">
        <v>235</v>
      </c>
      <c r="L70" s="22"/>
      <c r="M70" s="22"/>
      <c r="N70" s="22"/>
      <c r="O70" s="22"/>
      <c r="P70" s="7"/>
      <c r="Q70" s="7"/>
    </row>
    <row r="71" spans="1:17" ht="57" thickBot="1" x14ac:dyDescent="0.35">
      <c r="A71" s="315" t="s">
        <v>198</v>
      </c>
      <c r="B71" s="316" t="s">
        <v>268</v>
      </c>
      <c r="C71" s="317" t="s">
        <v>36</v>
      </c>
      <c r="D71" s="317"/>
      <c r="E71" s="318">
        <f>'7. Козырьки приямков'!E36</f>
        <v>1</v>
      </c>
      <c r="F71" s="318">
        <f>'7. Козырьки приямков'!F36</f>
        <v>2</v>
      </c>
      <c r="G71" s="319">
        <f t="shared" ref="G71:G74" si="33">SUM(E71:F71)</f>
        <v>3</v>
      </c>
      <c r="H71" s="318">
        <f>'7. Козырьки приямков'!H36</f>
        <v>2</v>
      </c>
      <c r="I71" s="319">
        <f>SUM(G71:H71)</f>
        <v>5</v>
      </c>
      <c r="J71" s="383"/>
      <c r="K71" s="22"/>
      <c r="L71" s="22"/>
      <c r="M71" s="22"/>
      <c r="N71" s="22"/>
      <c r="O71" s="22"/>
      <c r="P71" s="7"/>
      <c r="Q71" s="7"/>
    </row>
    <row r="72" spans="1:17" x14ac:dyDescent="0.3">
      <c r="A72" s="278"/>
      <c r="B72" s="291" t="s">
        <v>60</v>
      </c>
      <c r="C72" s="292" t="s">
        <v>33</v>
      </c>
      <c r="D72" s="296">
        <v>1.0349999999999999</v>
      </c>
      <c r="E72" s="293">
        <f>'7. Козырьки приямков'!E37</f>
        <v>2.1000000000000001E-2</v>
      </c>
      <c r="F72" s="294">
        <f>'7. Козырьки приямков'!F37</f>
        <v>4.2000000000000003E-2</v>
      </c>
      <c r="G72" s="295">
        <f t="shared" si="33"/>
        <v>6.3E-2</v>
      </c>
      <c r="H72" s="295">
        <f>'7. Козырьки приямков'!H37</f>
        <v>4.2000000000000003E-2</v>
      </c>
      <c r="I72" s="295">
        <f t="shared" ref="I72:I74" si="34">SUM(G72:H72)</f>
        <v>0.10500000000000001</v>
      </c>
      <c r="J72" s="9"/>
      <c r="K72" s="21"/>
      <c r="L72" s="22"/>
      <c r="M72" s="22"/>
      <c r="N72" s="22"/>
      <c r="O72" s="22"/>
      <c r="P72" s="7"/>
      <c r="Q72" s="7"/>
    </row>
    <row r="73" spans="1:17" x14ac:dyDescent="0.3">
      <c r="A73" s="278"/>
      <c r="B73" s="291" t="s">
        <v>132</v>
      </c>
      <c r="C73" s="292" t="s">
        <v>33</v>
      </c>
      <c r="D73" s="296">
        <v>1.0349999999999999</v>
      </c>
      <c r="E73" s="293">
        <f>'7. Козырьки приямков'!E38</f>
        <v>1.2999999999999999E-2</v>
      </c>
      <c r="F73" s="294">
        <f>'7. Козырьки приямков'!F38</f>
        <v>2.5999999999999999E-2</v>
      </c>
      <c r="G73" s="295">
        <f t="shared" si="33"/>
        <v>3.9E-2</v>
      </c>
      <c r="H73" s="295">
        <f>'7. Козырьки приямков'!H38</f>
        <v>2.5999999999999999E-2</v>
      </c>
      <c r="I73" s="295">
        <f t="shared" si="34"/>
        <v>6.5000000000000002E-2</v>
      </c>
      <c r="J73" s="9"/>
      <c r="K73" s="21"/>
      <c r="L73" s="22"/>
      <c r="M73" s="22"/>
      <c r="N73" s="22"/>
      <c r="O73" s="22"/>
      <c r="P73" s="7"/>
      <c r="Q73" s="7"/>
    </row>
    <row r="74" spans="1:17" x14ac:dyDescent="0.3">
      <c r="A74" s="278"/>
      <c r="B74" s="565" t="s">
        <v>266</v>
      </c>
      <c r="C74" s="297" t="s">
        <v>16</v>
      </c>
      <c r="D74" s="296">
        <v>1.0349999999999999</v>
      </c>
      <c r="E74" s="299">
        <f>'7. Козырьки приямков'!E39</f>
        <v>1.79</v>
      </c>
      <c r="F74" s="300">
        <f>'7. Козырьки приямков'!F39</f>
        <v>3.57</v>
      </c>
      <c r="G74" s="301">
        <f t="shared" si="33"/>
        <v>5.3599999999999994</v>
      </c>
      <c r="H74" s="301">
        <f>'7. Козырьки приямков'!H39</f>
        <v>3.57</v>
      </c>
      <c r="I74" s="301">
        <f t="shared" si="34"/>
        <v>8.93</v>
      </c>
      <c r="J74" s="13"/>
      <c r="K74" s="566" t="s">
        <v>267</v>
      </c>
      <c r="L74" s="22"/>
      <c r="M74" s="22"/>
      <c r="N74" s="22"/>
      <c r="O74" s="22"/>
      <c r="P74" s="7"/>
      <c r="Q74" s="7"/>
    </row>
    <row r="75" spans="1:17" ht="48" customHeight="1" x14ac:dyDescent="0.3">
      <c r="A75" s="278"/>
      <c r="B75" s="291" t="s">
        <v>202</v>
      </c>
      <c r="C75" s="297" t="s">
        <v>17</v>
      </c>
      <c r="D75" s="296">
        <v>1.0349999999999999</v>
      </c>
      <c r="E75" s="299">
        <f>'7. Козырьки приямков'!E40</f>
        <v>3.93</v>
      </c>
      <c r="F75" s="300">
        <f>'7. Козырьки приямков'!F40</f>
        <v>7.87</v>
      </c>
      <c r="G75" s="301">
        <f t="shared" ref="G75:G77" si="35">SUM(E75:F75)</f>
        <v>11.8</v>
      </c>
      <c r="H75" s="301">
        <f>'7. Козырьки приямков'!H40</f>
        <v>7.87</v>
      </c>
      <c r="I75" s="301">
        <f t="shared" ref="I75:I77" si="36">SUM(G75:H75)</f>
        <v>19.670000000000002</v>
      </c>
      <c r="J75" s="13"/>
      <c r="K75" s="21"/>
      <c r="L75" s="22"/>
      <c r="M75" s="22"/>
      <c r="N75" s="22"/>
      <c r="O75" s="22"/>
      <c r="P75" s="7"/>
      <c r="Q75" s="7"/>
    </row>
    <row r="76" spans="1:17" x14ac:dyDescent="0.3">
      <c r="A76" s="278"/>
      <c r="B76" s="291" t="s">
        <v>196</v>
      </c>
      <c r="C76" s="297" t="s">
        <v>16</v>
      </c>
      <c r="D76" s="296">
        <v>1.0349999999999999</v>
      </c>
      <c r="E76" s="299">
        <f>'7. Козырьки приямков'!E41</f>
        <v>0.36</v>
      </c>
      <c r="F76" s="300">
        <f>'7. Козырьки приямков'!F41</f>
        <v>0.71</v>
      </c>
      <c r="G76" s="301">
        <f t="shared" si="35"/>
        <v>1.0699999999999998</v>
      </c>
      <c r="H76" s="301">
        <f>'7. Козырьки приямков'!H41</f>
        <v>0.71</v>
      </c>
      <c r="I76" s="301">
        <f t="shared" si="36"/>
        <v>1.7799999999999998</v>
      </c>
      <c r="J76" s="13"/>
      <c r="K76" s="21"/>
      <c r="L76" s="22"/>
      <c r="M76" s="22"/>
      <c r="N76" s="22"/>
      <c r="O76" s="22"/>
      <c r="P76" s="7"/>
      <c r="Q76" s="7"/>
    </row>
    <row r="77" spans="1:17" x14ac:dyDescent="0.3">
      <c r="A77" s="278"/>
      <c r="B77" s="291" t="s">
        <v>195</v>
      </c>
      <c r="C77" s="297" t="s">
        <v>1</v>
      </c>
      <c r="D77" s="296">
        <v>1</v>
      </c>
      <c r="E77" s="299">
        <f>'7. Козырьки приямков'!E42</f>
        <v>2</v>
      </c>
      <c r="F77" s="300">
        <f>'7. Козырьки приямков'!F42</f>
        <v>4</v>
      </c>
      <c r="G77" s="301">
        <f t="shared" si="35"/>
        <v>6</v>
      </c>
      <c r="H77" s="301">
        <f>'7. Козырьки приямков'!H42</f>
        <v>4</v>
      </c>
      <c r="I77" s="301">
        <f t="shared" si="36"/>
        <v>10</v>
      </c>
      <c r="J77" s="13"/>
      <c r="K77" s="21"/>
      <c r="L77" s="22"/>
      <c r="M77" s="22"/>
      <c r="N77" s="22"/>
      <c r="O77" s="22"/>
      <c r="P77" s="7"/>
      <c r="Q77" s="7"/>
    </row>
    <row r="78" spans="1:17" ht="19.5" thickBot="1" x14ac:dyDescent="0.35">
      <c r="A78" s="328"/>
      <c r="B78" s="329" t="s">
        <v>194</v>
      </c>
      <c r="C78" s="330" t="s">
        <v>1</v>
      </c>
      <c r="D78" s="331">
        <v>1</v>
      </c>
      <c r="E78" s="332">
        <f>'7. Козырьки приямков'!E43</f>
        <v>5</v>
      </c>
      <c r="F78" s="333">
        <f>'7. Козырьки приямков'!F43</f>
        <v>10</v>
      </c>
      <c r="G78" s="334">
        <f>SUM(E78:F78)</f>
        <v>15</v>
      </c>
      <c r="H78" s="334">
        <f>'7. Козырьки приямков'!H43</f>
        <v>10</v>
      </c>
      <c r="I78" s="334">
        <f>SUM(G78:H78)</f>
        <v>25</v>
      </c>
      <c r="J78" s="384"/>
      <c r="K78" s="21"/>
      <c r="L78" s="22"/>
      <c r="M78" s="22"/>
      <c r="N78" s="22"/>
      <c r="O78" s="22"/>
      <c r="P78" s="7"/>
      <c r="Q78" s="7"/>
    </row>
    <row r="79" spans="1:17" ht="27" customHeight="1" thickBot="1" x14ac:dyDescent="0.35">
      <c r="A79" s="358" t="s">
        <v>231</v>
      </c>
      <c r="B79" s="358"/>
      <c r="C79" s="358"/>
      <c r="D79" s="358"/>
      <c r="E79" s="358"/>
      <c r="F79" s="358"/>
      <c r="G79" s="358"/>
      <c r="H79" s="358"/>
      <c r="I79" s="358"/>
      <c r="J79" s="359"/>
      <c r="K79" s="21" t="s">
        <v>244</v>
      </c>
      <c r="L79" s="22"/>
      <c r="M79" s="22"/>
      <c r="N79" s="22"/>
      <c r="O79" s="22"/>
      <c r="P79" s="7"/>
      <c r="Q79" s="7"/>
    </row>
    <row r="80" spans="1:17" ht="57" thickBot="1" x14ac:dyDescent="0.35">
      <c r="A80" s="360" t="s">
        <v>50</v>
      </c>
      <c r="B80" s="361" t="s">
        <v>236</v>
      </c>
      <c r="C80" s="362" t="s">
        <v>17</v>
      </c>
      <c r="D80" s="362"/>
      <c r="E80" s="363">
        <f>'7. Козырьки приямков'!E45</f>
        <v>0</v>
      </c>
      <c r="F80" s="363">
        <f>'7. Козырьки приямков'!F45</f>
        <v>0</v>
      </c>
      <c r="G80" s="364">
        <f>'8. Ограждение двора'!F6</f>
        <v>106.10999999999999</v>
      </c>
      <c r="H80" s="363">
        <f>'7. Козырьки приямков'!H45</f>
        <v>0</v>
      </c>
      <c r="I80" s="364">
        <f>SUM(G80:H80)</f>
        <v>106.10999999999999</v>
      </c>
      <c r="J80" s="385"/>
      <c r="K80" s="21"/>
      <c r="L80" s="22"/>
      <c r="M80" s="22"/>
      <c r="N80" s="22"/>
      <c r="O80" s="22"/>
      <c r="P80" s="7"/>
      <c r="Q80" s="7"/>
    </row>
    <row r="81" spans="1:17" x14ac:dyDescent="0.3">
      <c r="A81" s="278"/>
      <c r="B81" s="291" t="s">
        <v>223</v>
      </c>
      <c r="C81" s="292" t="s">
        <v>33</v>
      </c>
      <c r="D81" s="296">
        <v>1.0349999999999999</v>
      </c>
      <c r="E81" s="365">
        <f>'7. Козырьки приямков'!E46</f>
        <v>0</v>
      </c>
      <c r="F81" s="366">
        <f>'7. Козырьки приямков'!F46</f>
        <v>0</v>
      </c>
      <c r="G81" s="369">
        <f>'8. Ограждение двора'!J7</f>
        <v>0.51500000000000001</v>
      </c>
      <c r="H81" s="367">
        <f>'7. Козырьки приямков'!H46</f>
        <v>0</v>
      </c>
      <c r="I81" s="369">
        <f t="shared" ref="I81:I84" si="37">SUM(G81:H81)</f>
        <v>0.51500000000000001</v>
      </c>
      <c r="J81" s="9"/>
      <c r="K81" s="21"/>
      <c r="L81" s="22"/>
      <c r="M81" s="22"/>
      <c r="N81" s="22"/>
      <c r="O81" s="22"/>
      <c r="P81" s="7"/>
      <c r="Q81" s="7"/>
    </row>
    <row r="82" spans="1:17" x14ac:dyDescent="0.3">
      <c r="A82" s="278"/>
      <c r="B82" s="291" t="s">
        <v>60</v>
      </c>
      <c r="C82" s="292" t="s">
        <v>33</v>
      </c>
      <c r="D82" s="296">
        <v>1.0349999999999999</v>
      </c>
      <c r="E82" s="365">
        <f>'7. Козырьки приямков'!E47</f>
        <v>0</v>
      </c>
      <c r="F82" s="366">
        <f>'7. Козырьки приямков'!F47</f>
        <v>0</v>
      </c>
      <c r="G82" s="369">
        <f>'8. Ограждение двора'!J8</f>
        <v>0.25</v>
      </c>
      <c r="H82" s="367">
        <f>'7. Козырьки приямков'!H47</f>
        <v>0</v>
      </c>
      <c r="I82" s="369">
        <f t="shared" si="37"/>
        <v>0.25</v>
      </c>
      <c r="J82" s="9"/>
      <c r="K82" s="21"/>
      <c r="L82" s="22"/>
      <c r="M82" s="22"/>
      <c r="N82" s="22"/>
      <c r="O82" s="22"/>
      <c r="P82" s="7"/>
      <c r="Q82" s="7"/>
    </row>
    <row r="83" spans="1:17" x14ac:dyDescent="0.3">
      <c r="A83" s="278"/>
      <c r="B83" s="291" t="s">
        <v>229</v>
      </c>
      <c r="C83" s="297" t="s">
        <v>33</v>
      </c>
      <c r="D83" s="296">
        <v>1.0349999999999999</v>
      </c>
      <c r="E83" s="365">
        <f>'7. Козырьки приямков'!E48</f>
        <v>0</v>
      </c>
      <c r="F83" s="366">
        <f>'7. Козырьки приямков'!F48</f>
        <v>0</v>
      </c>
      <c r="G83" s="370">
        <f>'8. Ограждение двора'!J9+'8. Ограждение двора'!J10</f>
        <v>1.6930000000000001</v>
      </c>
      <c r="H83" s="368">
        <f>'7. Козырьки приямков'!H48</f>
        <v>0</v>
      </c>
      <c r="I83" s="370">
        <f t="shared" si="37"/>
        <v>1.6930000000000001</v>
      </c>
      <c r="J83" s="13"/>
      <c r="K83" s="21"/>
      <c r="L83" s="22"/>
      <c r="M83" s="22"/>
      <c r="N83" s="22"/>
      <c r="O83" s="22"/>
      <c r="P83" s="7"/>
      <c r="Q83" s="7"/>
    </row>
    <row r="84" spans="1:17" ht="19.5" thickBot="1" x14ac:dyDescent="0.35">
      <c r="A84" s="469"/>
      <c r="B84" s="470" t="s">
        <v>254</v>
      </c>
      <c r="C84" s="471" t="s">
        <v>255</v>
      </c>
      <c r="D84" s="472">
        <v>1.1000000000000001</v>
      </c>
      <c r="E84" s="473"/>
      <c r="F84" s="474"/>
      <c r="G84" s="475">
        <f>'8. Ограждение двора'!J11</f>
        <v>3.4</v>
      </c>
      <c r="H84" s="476"/>
      <c r="I84" s="370">
        <f t="shared" si="37"/>
        <v>3.4</v>
      </c>
      <c r="J84" s="477"/>
      <c r="K84" s="21"/>
      <c r="L84" s="22"/>
      <c r="M84" s="22"/>
      <c r="N84" s="22"/>
      <c r="O84" s="22"/>
      <c r="P84" s="7"/>
      <c r="Q84" s="7"/>
    </row>
    <row r="85" spans="1:17" ht="57" thickBot="1" x14ac:dyDescent="0.35">
      <c r="A85" s="360" t="s">
        <v>51</v>
      </c>
      <c r="B85" s="361" t="s">
        <v>237</v>
      </c>
      <c r="C85" s="362" t="s">
        <v>36</v>
      </c>
      <c r="D85" s="362"/>
      <c r="E85" s="363">
        <f>'7. Козырьки приямков'!E49</f>
        <v>0</v>
      </c>
      <c r="F85" s="363">
        <f>'7. Козырьки приямков'!F49</f>
        <v>0</v>
      </c>
      <c r="G85" s="364">
        <f>'8. Ограждение двора'!E19</f>
        <v>3</v>
      </c>
      <c r="H85" s="363">
        <f>'7. Козырьки приямков'!H49</f>
        <v>0</v>
      </c>
      <c r="I85" s="364">
        <f>SUM(G85:H85)</f>
        <v>3</v>
      </c>
      <c r="J85" s="385"/>
      <c r="K85" s="21"/>
      <c r="L85" s="22"/>
      <c r="M85" s="22"/>
      <c r="N85" s="22"/>
      <c r="O85" s="22"/>
      <c r="P85" s="7"/>
      <c r="Q85" s="7"/>
    </row>
    <row r="86" spans="1:17" x14ac:dyDescent="0.3">
      <c r="A86" s="278"/>
      <c r="B86" s="291" t="s">
        <v>224</v>
      </c>
      <c r="C86" s="292" t="s">
        <v>33</v>
      </c>
      <c r="D86" s="296">
        <v>1.0349999999999999</v>
      </c>
      <c r="E86" s="365">
        <f>'7. Козырьки приямков'!E50</f>
        <v>0</v>
      </c>
      <c r="F86" s="366">
        <f>'7. Козырьки приямков'!F50</f>
        <v>0</v>
      </c>
      <c r="G86" s="369">
        <f>'8. Ограждение двора'!J13</f>
        <v>0.191</v>
      </c>
      <c r="H86" s="367">
        <f>'7. Козырьки приямков'!H50</f>
        <v>0</v>
      </c>
      <c r="I86" s="369">
        <f t="shared" ref="I86:I89" si="38">SUM(G86:H86)</f>
        <v>0.191</v>
      </c>
      <c r="J86" s="9"/>
      <c r="K86" s="21"/>
      <c r="L86" s="22"/>
      <c r="M86" s="22"/>
      <c r="N86" s="22"/>
      <c r="O86" s="22"/>
      <c r="P86" s="7"/>
      <c r="Q86" s="7"/>
    </row>
    <row r="87" spans="1:17" x14ac:dyDescent="0.3">
      <c r="A87" s="278"/>
      <c r="B87" s="291" t="s">
        <v>60</v>
      </c>
      <c r="C87" s="292" t="s">
        <v>33</v>
      </c>
      <c r="D87" s="296">
        <v>1.0349999999999999</v>
      </c>
      <c r="E87" s="365">
        <f>'7. Козырьки приямков'!E51</f>
        <v>0</v>
      </c>
      <c r="F87" s="366">
        <f>'7. Козырьки приямков'!F51</f>
        <v>0</v>
      </c>
      <c r="G87" s="369">
        <f>'8. Ограждение двора'!J14+'8. Ограждение двора'!J15</f>
        <v>5.3000000000000005E-2</v>
      </c>
      <c r="H87" s="367">
        <f>'7. Козырьки приямков'!H51</f>
        <v>0</v>
      </c>
      <c r="I87" s="369">
        <f t="shared" si="38"/>
        <v>5.3000000000000005E-2</v>
      </c>
      <c r="J87" s="9"/>
      <c r="K87" s="21"/>
      <c r="L87" s="22"/>
      <c r="M87" s="22"/>
      <c r="N87" s="22"/>
      <c r="O87" s="22"/>
      <c r="P87" s="7"/>
      <c r="Q87" s="7"/>
    </row>
    <row r="88" spans="1:17" x14ac:dyDescent="0.3">
      <c r="A88" s="278"/>
      <c r="B88" s="291" t="s">
        <v>229</v>
      </c>
      <c r="C88" s="292" t="s">
        <v>33</v>
      </c>
      <c r="D88" s="296">
        <v>1.0349999999999999</v>
      </c>
      <c r="E88" s="365">
        <f>'7. Козырьки приямков'!E52</f>
        <v>0</v>
      </c>
      <c r="F88" s="366">
        <f>'7. Козырьки приямков'!F52</f>
        <v>0</v>
      </c>
      <c r="G88" s="370">
        <f>'8. Ограждение двора'!J16+'8. Ограждение двора'!J17</f>
        <v>0.191</v>
      </c>
      <c r="H88" s="368">
        <f>'7. Козырьки приямков'!H52</f>
        <v>0</v>
      </c>
      <c r="I88" s="370">
        <f t="shared" si="38"/>
        <v>0.191</v>
      </c>
      <c r="J88" s="13"/>
      <c r="K88" s="21"/>
      <c r="L88" s="22"/>
      <c r="M88" s="22"/>
      <c r="N88" s="22"/>
      <c r="O88" s="22"/>
      <c r="P88" s="7"/>
      <c r="Q88" s="7"/>
    </row>
    <row r="89" spans="1:17" ht="19.5" thickBot="1" x14ac:dyDescent="0.35">
      <c r="A89" s="469"/>
      <c r="B89" s="470" t="s">
        <v>254</v>
      </c>
      <c r="C89" s="471" t="s">
        <v>255</v>
      </c>
      <c r="D89" s="472">
        <v>1.1000000000000001</v>
      </c>
      <c r="E89" s="473"/>
      <c r="F89" s="474"/>
      <c r="G89" s="475">
        <f>'8. Ограждение двора'!J18</f>
        <v>0.49</v>
      </c>
      <c r="H89" s="476"/>
      <c r="I89" s="370">
        <f t="shared" si="38"/>
        <v>0.49</v>
      </c>
      <c r="J89" s="477"/>
      <c r="K89" s="21"/>
      <c r="L89" s="22"/>
      <c r="M89" s="22"/>
      <c r="N89" s="22"/>
      <c r="O89" s="22"/>
      <c r="P89" s="7"/>
      <c r="Q89" s="7"/>
    </row>
    <row r="90" spans="1:17" ht="57" thickBot="1" x14ac:dyDescent="0.35">
      <c r="A90" s="360" t="s">
        <v>232</v>
      </c>
      <c r="B90" s="361" t="s">
        <v>238</v>
      </c>
      <c r="C90" s="362" t="s">
        <v>36</v>
      </c>
      <c r="D90" s="362"/>
      <c r="E90" s="363">
        <f>'7. Козырьки приямков'!E53</f>
        <v>0</v>
      </c>
      <c r="F90" s="363">
        <f>'7. Козырьки приямков'!F53</f>
        <v>0</v>
      </c>
      <c r="G90" s="364">
        <f>'8. Ограждение двора'!E19</f>
        <v>3</v>
      </c>
      <c r="H90" s="363">
        <f>'7. Козырьки приямков'!H53</f>
        <v>0</v>
      </c>
      <c r="I90" s="364">
        <f>SUM(G90:H90)</f>
        <v>3</v>
      </c>
      <c r="J90" s="385"/>
      <c r="K90" s="21"/>
      <c r="L90" s="22"/>
      <c r="M90" s="22"/>
      <c r="N90" s="22"/>
      <c r="O90" s="22"/>
      <c r="P90" s="7"/>
      <c r="Q90" s="7"/>
    </row>
    <row r="91" spans="1:17" x14ac:dyDescent="0.3">
      <c r="A91" s="278"/>
      <c r="B91" s="291" t="s">
        <v>233</v>
      </c>
      <c r="C91" s="292" t="s">
        <v>33</v>
      </c>
      <c r="D91" s="296">
        <v>1.0349999999999999</v>
      </c>
      <c r="E91" s="365">
        <f>'7. Козырьки приямков'!E54</f>
        <v>0</v>
      </c>
      <c r="F91" s="366">
        <f>'7. Козырьки приямков'!F54</f>
        <v>0</v>
      </c>
      <c r="G91" s="369">
        <f>'8. Ограждение двора'!J20</f>
        <v>0.159</v>
      </c>
      <c r="H91" s="367">
        <f>'7. Козырьки приямков'!H54</f>
        <v>0</v>
      </c>
      <c r="I91" s="369">
        <f t="shared" ref="I91:I93" si="39">SUM(G91:H91)</f>
        <v>0.159</v>
      </c>
      <c r="J91" s="9"/>
      <c r="K91" s="21"/>
      <c r="L91" s="22"/>
      <c r="M91" s="22"/>
      <c r="N91" s="22"/>
      <c r="O91" s="22"/>
      <c r="P91" s="7"/>
      <c r="Q91" s="7"/>
    </row>
    <row r="92" spans="1:17" x14ac:dyDescent="0.3">
      <c r="A92" s="278"/>
      <c r="B92" s="291" t="s">
        <v>234</v>
      </c>
      <c r="C92" s="292" t="s">
        <v>33</v>
      </c>
      <c r="D92" s="296">
        <v>1.0349999999999999</v>
      </c>
      <c r="E92" s="365">
        <f>'7. Козырьки приямков'!E55</f>
        <v>0</v>
      </c>
      <c r="F92" s="366">
        <f>'7. Козырьки приямков'!F55</f>
        <v>0</v>
      </c>
      <c r="G92" s="369">
        <f>'8. Ограждение двора'!J21</f>
        <v>6.0000000000000001E-3</v>
      </c>
      <c r="H92" s="367">
        <f>'7. Козырьки приямков'!H55</f>
        <v>0</v>
      </c>
      <c r="I92" s="369">
        <f t="shared" si="39"/>
        <v>6.0000000000000001E-3</v>
      </c>
      <c r="J92" s="9"/>
      <c r="K92" s="21"/>
      <c r="L92" s="22"/>
      <c r="M92" s="22"/>
      <c r="N92" s="22"/>
      <c r="O92" s="22"/>
      <c r="P92" s="7"/>
      <c r="Q92" s="7"/>
    </row>
    <row r="93" spans="1:17" x14ac:dyDescent="0.3">
      <c r="A93" s="278"/>
      <c r="B93" s="291" t="s">
        <v>24</v>
      </c>
      <c r="C93" s="292" t="s">
        <v>33</v>
      </c>
      <c r="D93" s="296">
        <v>1.0349999999999999</v>
      </c>
      <c r="E93" s="365">
        <f>'7. Козырьки приямков'!E56</f>
        <v>0</v>
      </c>
      <c r="F93" s="366">
        <f>'7. Козырьки приямков'!F56</f>
        <v>0</v>
      </c>
      <c r="G93" s="370">
        <f>'8. Ограждение двора'!J22+'8. Ограждение двора'!J23</f>
        <v>4.2999999999999997E-2</v>
      </c>
      <c r="H93" s="368">
        <f>'7. Козырьки приямков'!H56</f>
        <v>0</v>
      </c>
      <c r="I93" s="370">
        <f t="shared" si="39"/>
        <v>4.2999999999999997E-2</v>
      </c>
      <c r="J93" s="13"/>
      <c r="K93" s="21"/>
      <c r="L93" s="22"/>
      <c r="M93" s="22"/>
      <c r="N93" s="22"/>
      <c r="O93" s="22"/>
      <c r="P93" s="7"/>
      <c r="Q93" s="7"/>
    </row>
    <row r="94" spans="1:17" x14ac:dyDescent="0.3">
      <c r="A94" s="278"/>
      <c r="B94" s="291" t="s">
        <v>226</v>
      </c>
      <c r="C94" s="292" t="s">
        <v>36</v>
      </c>
      <c r="D94" s="296">
        <v>1.0349999999999999</v>
      </c>
      <c r="E94" s="365">
        <f>'7. Козырьки приямков'!E57</f>
        <v>0</v>
      </c>
      <c r="F94" s="366">
        <f>'7. Козырьки приямков'!F57</f>
        <v>0</v>
      </c>
      <c r="G94" s="370">
        <f>'8. Ограждение двора'!J24</f>
        <v>3</v>
      </c>
      <c r="H94" s="368">
        <f>'7. Козырьки приямков'!H57</f>
        <v>0</v>
      </c>
      <c r="I94" s="370">
        <f t="shared" ref="I94" si="40">SUM(G94:H94)</f>
        <v>3</v>
      </c>
      <c r="J94" s="13"/>
      <c r="K94" s="21"/>
      <c r="L94" s="22"/>
      <c r="M94" s="22"/>
      <c r="N94" s="22"/>
      <c r="O94" s="22"/>
      <c r="P94" s="7"/>
      <c r="Q94" s="7"/>
    </row>
    <row r="95" spans="1:17" ht="19.5" thickBot="1" x14ac:dyDescent="0.35">
      <c r="A95" s="479"/>
      <c r="B95" s="470" t="s">
        <v>254</v>
      </c>
      <c r="C95" s="471" t="s">
        <v>255</v>
      </c>
      <c r="D95" s="472">
        <v>1.1000000000000001</v>
      </c>
      <c r="E95" s="365">
        <f>'7. Козырьки приямков'!E58</f>
        <v>0</v>
      </c>
      <c r="F95" s="366">
        <f>'7. Козырьки приямков'!F58</f>
        <v>0</v>
      </c>
      <c r="G95" s="370">
        <f>'8. Ограждение двора'!J25</f>
        <v>0.4</v>
      </c>
      <c r="H95" s="368">
        <f>'7. Козырьки приямков'!H58</f>
        <v>0</v>
      </c>
      <c r="I95" s="370">
        <f t="shared" ref="I95" si="41">SUM(G95:H95)</f>
        <v>0.4</v>
      </c>
      <c r="J95" s="480"/>
      <c r="K95" s="21"/>
      <c r="L95" s="22"/>
      <c r="M95" s="22"/>
      <c r="N95" s="22"/>
      <c r="O95" s="22"/>
      <c r="P95" s="7"/>
      <c r="Q95" s="7"/>
    </row>
    <row r="96" spans="1:17" ht="25.5" customHeight="1" thickBot="1" x14ac:dyDescent="0.35">
      <c r="A96" s="452" t="s">
        <v>251</v>
      </c>
      <c r="B96" s="452"/>
      <c r="C96" s="452"/>
      <c r="D96" s="452"/>
      <c r="E96" s="452"/>
      <c r="F96" s="452"/>
      <c r="G96" s="452"/>
      <c r="H96" s="452"/>
      <c r="I96" s="452"/>
      <c r="J96" s="453"/>
      <c r="K96" s="21"/>
      <c r="L96" s="22"/>
      <c r="M96" s="22"/>
      <c r="N96" s="22"/>
      <c r="O96" s="22"/>
      <c r="P96" s="7"/>
      <c r="Q96" s="7"/>
    </row>
    <row r="97" spans="1:17" ht="75.75" thickBot="1" x14ac:dyDescent="0.35">
      <c r="A97" s="454" t="s">
        <v>52</v>
      </c>
      <c r="B97" s="455" t="s">
        <v>252</v>
      </c>
      <c r="C97" s="456" t="s">
        <v>17</v>
      </c>
      <c r="D97" s="456"/>
      <c r="E97" s="457">
        <f>'7. Козырьки приямков'!E59</f>
        <v>0</v>
      </c>
      <c r="F97" s="457">
        <f>'7. Козырьки приямков'!F59</f>
        <v>0</v>
      </c>
      <c r="G97" s="458">
        <f>'9. Ограждение мусорок'!E24</f>
        <v>16.399999999999999</v>
      </c>
      <c r="H97" s="457">
        <f>'7. Козырьки приямков'!H59</f>
        <v>0</v>
      </c>
      <c r="I97" s="458">
        <f>SUM(G97:H97)</f>
        <v>16.399999999999999</v>
      </c>
      <c r="J97" s="459"/>
      <c r="K97" s="21"/>
      <c r="L97" s="22"/>
      <c r="M97" s="22"/>
      <c r="N97" s="22"/>
      <c r="O97" s="22"/>
      <c r="P97" s="7"/>
      <c r="Q97" s="7"/>
    </row>
    <row r="98" spans="1:17" x14ac:dyDescent="0.3">
      <c r="A98" s="460"/>
      <c r="B98" s="291" t="s">
        <v>223</v>
      </c>
      <c r="C98" s="292" t="s">
        <v>33</v>
      </c>
      <c r="D98" s="296">
        <v>1.0349999999999999</v>
      </c>
      <c r="E98" s="365">
        <f>'7. Козырьки приямков'!E60</f>
        <v>0</v>
      </c>
      <c r="F98" s="366">
        <f>'7. Козырьки приямков'!F60</f>
        <v>0</v>
      </c>
      <c r="G98" s="369">
        <f>'9. Ограждение мусорок'!E25</f>
        <v>0.06</v>
      </c>
      <c r="H98" s="367">
        <f>'7. Козырьки приямков'!H60</f>
        <v>0</v>
      </c>
      <c r="I98" s="369">
        <f t="shared" ref="I98:I100" si="42">SUM(G98:H98)</f>
        <v>0.06</v>
      </c>
      <c r="J98" s="9"/>
      <c r="K98" s="21"/>
      <c r="L98" s="22"/>
      <c r="M98" s="22"/>
      <c r="N98" s="22"/>
      <c r="O98" s="22"/>
      <c r="P98" s="7"/>
      <c r="Q98" s="7"/>
    </row>
    <row r="99" spans="1:17" x14ac:dyDescent="0.3">
      <c r="A99" s="460"/>
      <c r="B99" s="291" t="s">
        <v>60</v>
      </c>
      <c r="C99" s="292" t="s">
        <v>33</v>
      </c>
      <c r="D99" s="296">
        <v>1.0349999999999999</v>
      </c>
      <c r="E99" s="365">
        <f>'7. Козырьки приямков'!E61</f>
        <v>0</v>
      </c>
      <c r="F99" s="366">
        <f>'7. Козырьки приямков'!F61</f>
        <v>0</v>
      </c>
      <c r="G99" s="369">
        <f>'9. Ограждение мусорок'!E26</f>
        <v>7.5000000000000011E-2</v>
      </c>
      <c r="H99" s="367">
        <f>'7. Козырьки приямков'!H61</f>
        <v>0</v>
      </c>
      <c r="I99" s="369">
        <f t="shared" si="42"/>
        <v>7.5000000000000011E-2</v>
      </c>
      <c r="J99" s="9"/>
      <c r="K99" s="21"/>
      <c r="L99" s="22"/>
      <c r="M99" s="22"/>
      <c r="N99" s="22"/>
      <c r="O99" s="22"/>
      <c r="P99" s="7"/>
      <c r="Q99" s="7"/>
    </row>
    <row r="100" spans="1:17" x14ac:dyDescent="0.3">
      <c r="A100" s="460"/>
      <c r="B100" s="291" t="s">
        <v>250</v>
      </c>
      <c r="C100" s="297" t="s">
        <v>33</v>
      </c>
      <c r="D100" s="296">
        <v>1.0349999999999999</v>
      </c>
      <c r="E100" s="365">
        <f>'7. Козырьки приямков'!E62</f>
        <v>0</v>
      </c>
      <c r="F100" s="366">
        <f>'7. Козырьки приямков'!F62</f>
        <v>0</v>
      </c>
      <c r="G100" s="370">
        <f>'9. Ограждение мусорок'!E27</f>
        <v>0.04</v>
      </c>
      <c r="H100" s="368">
        <f>'7. Козырьки приямков'!H62</f>
        <v>0</v>
      </c>
      <c r="I100" s="370">
        <f t="shared" si="42"/>
        <v>0.04</v>
      </c>
      <c r="J100" s="13"/>
      <c r="K100" s="21"/>
      <c r="L100" s="22"/>
      <c r="M100" s="22"/>
      <c r="N100" s="22"/>
      <c r="O100" s="22"/>
      <c r="P100" s="7"/>
      <c r="Q100" s="7"/>
    </row>
    <row r="101" spans="1:17" x14ac:dyDescent="0.3">
      <c r="A101" s="460"/>
      <c r="B101" s="291" t="s">
        <v>24</v>
      </c>
      <c r="C101" s="297" t="s">
        <v>33</v>
      </c>
      <c r="D101" s="296">
        <v>1.0349999999999999</v>
      </c>
      <c r="E101" s="365">
        <f>'7. Козырьки приямков'!E63</f>
        <v>0</v>
      </c>
      <c r="F101" s="366">
        <f>'7. Козырьки приямков'!F63</f>
        <v>0</v>
      </c>
      <c r="G101" s="370">
        <f>'9. Ограждение мусорок'!E28</f>
        <v>0.26300000000000001</v>
      </c>
      <c r="H101" s="368">
        <f>'7. Козырьки приямков'!H63</f>
        <v>0</v>
      </c>
      <c r="I101" s="370">
        <f t="shared" ref="I101" si="43">SUM(G101:H101)</f>
        <v>0.26300000000000001</v>
      </c>
      <c r="J101" s="13"/>
      <c r="K101" s="21"/>
      <c r="L101" s="22"/>
      <c r="M101" s="22"/>
      <c r="N101" s="22"/>
      <c r="O101" s="22"/>
      <c r="P101" s="7"/>
      <c r="Q101" s="7"/>
    </row>
    <row r="102" spans="1:17" x14ac:dyDescent="0.3">
      <c r="A102" s="460"/>
      <c r="B102" s="291" t="s">
        <v>248</v>
      </c>
      <c r="C102" s="297" t="s">
        <v>33</v>
      </c>
      <c r="D102" s="296">
        <v>1</v>
      </c>
      <c r="E102" s="365">
        <f>'7. Козырьки приямков'!E64</f>
        <v>0</v>
      </c>
      <c r="F102" s="366">
        <f>'7. Козырьки приямков'!F64</f>
        <v>0</v>
      </c>
      <c r="G102" s="370">
        <f>'9. Ограждение мусорок'!E29</f>
        <v>5.0000000000000001E-3</v>
      </c>
      <c r="H102" s="368">
        <f>'7. Козырьки приямков'!H64</f>
        <v>0</v>
      </c>
      <c r="I102" s="370">
        <f t="shared" ref="I102" si="44">SUM(G102:H102)</f>
        <v>5.0000000000000001E-3</v>
      </c>
      <c r="J102" s="13"/>
      <c r="K102" s="14"/>
    </row>
    <row r="103" spans="1:17" x14ac:dyDescent="0.3">
      <c r="K103" s="14"/>
    </row>
    <row r="104" spans="1:17" x14ac:dyDescent="0.3">
      <c r="A104" s="12" t="s">
        <v>15</v>
      </c>
      <c r="K104" s="14"/>
    </row>
    <row r="105" spans="1:17" ht="15.75" customHeight="1" x14ac:dyDescent="0.3"/>
    <row r="106" spans="1:17" ht="18" customHeight="1" x14ac:dyDescent="0.3">
      <c r="B106" s="371" t="s">
        <v>178</v>
      </c>
    </row>
    <row r="107" spans="1:17" ht="18" customHeight="1" x14ac:dyDescent="0.3">
      <c r="B107" s="371" t="s">
        <v>256</v>
      </c>
    </row>
    <row r="108" spans="1:17" ht="18" customHeight="1" x14ac:dyDescent="0.3">
      <c r="B108" s="2"/>
    </row>
    <row r="109" spans="1:17" ht="18" customHeight="1" x14ac:dyDescent="0.3">
      <c r="B109" s="2"/>
    </row>
    <row r="110" spans="1:17" ht="18" customHeight="1" x14ac:dyDescent="0.3"/>
    <row r="111" spans="1:17" ht="18" customHeight="1" x14ac:dyDescent="0.3"/>
    <row r="112" spans="1:17" ht="18" customHeight="1" x14ac:dyDescent="0.3"/>
    <row r="113" ht="18" customHeight="1" x14ac:dyDescent="0.3"/>
    <row r="114" ht="18" customHeight="1" x14ac:dyDescent="0.3"/>
    <row r="115" ht="18" customHeight="1" x14ac:dyDescent="0.3"/>
  </sheetData>
  <autoFilter ref="A6:BK70" xr:uid="{00000000-0009-0000-0000-000000000000}"/>
  <mergeCells count="11">
    <mergeCell ref="A1:J1"/>
    <mergeCell ref="A2:J2"/>
    <mergeCell ref="A4:A5"/>
    <mergeCell ref="B4:B5"/>
    <mergeCell ref="C4:C5"/>
    <mergeCell ref="D4:D5"/>
    <mergeCell ref="E4:F4"/>
    <mergeCell ref="G4:G5"/>
    <mergeCell ref="H4:H5"/>
    <mergeCell ref="I4:I5"/>
    <mergeCell ref="J4:J5"/>
  </mergeCells>
  <phoneticPr fontId="15" type="noConversion"/>
  <pageMargins left="0.25" right="0.25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T185"/>
  <sheetViews>
    <sheetView zoomScaleNormal="100" workbookViewId="0">
      <pane ySplit="5" topLeftCell="A99" activePane="bottomLeft" state="frozen"/>
      <selection pane="bottomLeft" activeCell="M46" sqref="M46"/>
    </sheetView>
  </sheetViews>
  <sheetFormatPr defaultRowHeight="15" x14ac:dyDescent="0.25"/>
  <cols>
    <col min="1" max="1" width="6.1640625" style="34" customWidth="1"/>
    <col min="2" max="2" width="45.6640625" style="34" customWidth="1"/>
    <col min="3" max="3" width="12.1640625" style="34" customWidth="1"/>
    <col min="4" max="4" width="10" style="34" customWidth="1"/>
    <col min="5" max="5" width="12.33203125" style="34" customWidth="1"/>
    <col min="6" max="6" width="13.83203125" style="34" customWidth="1"/>
    <col min="7" max="7" width="15.33203125" style="34" customWidth="1"/>
    <col min="8" max="8" width="14.33203125" style="34" customWidth="1"/>
    <col min="9" max="10" width="14.6640625" style="34" customWidth="1"/>
    <col min="11" max="11" width="9.33203125" style="34"/>
    <col min="12" max="12" width="11.83203125" style="34" bestFit="1" customWidth="1"/>
    <col min="13" max="15" width="14.6640625" style="34" customWidth="1"/>
    <col min="16" max="20" width="9.33203125" style="34"/>
    <col min="21" max="21" width="27" style="34" customWidth="1"/>
    <col min="22" max="16384" width="9.33203125" style="34"/>
  </cols>
  <sheetData>
    <row r="1" spans="2:20" x14ac:dyDescent="0.25">
      <c r="B1" s="33"/>
    </row>
    <row r="2" spans="2:20" ht="18.75" x14ac:dyDescent="0.3">
      <c r="B2" s="504" t="s">
        <v>93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</row>
    <row r="3" spans="2:20" ht="15.75" thickBot="1" x14ac:dyDescent="0.3">
      <c r="O3" s="35"/>
    </row>
    <row r="4" spans="2:20" ht="15" customHeight="1" x14ac:dyDescent="0.25">
      <c r="B4" s="505" t="s">
        <v>38</v>
      </c>
      <c r="C4" s="507" t="s">
        <v>39</v>
      </c>
      <c r="D4" s="507" t="s">
        <v>40</v>
      </c>
      <c r="E4" s="509" t="s">
        <v>41</v>
      </c>
      <c r="F4" s="511" t="s">
        <v>42</v>
      </c>
      <c r="G4" s="511" t="s">
        <v>43</v>
      </c>
      <c r="H4" s="511" t="s">
        <v>44</v>
      </c>
      <c r="I4" s="511" t="s">
        <v>45</v>
      </c>
      <c r="J4" s="513" t="s">
        <v>46</v>
      </c>
      <c r="K4" s="36"/>
      <c r="L4" s="36"/>
      <c r="M4" s="36"/>
      <c r="N4" s="67"/>
      <c r="O4" s="515"/>
      <c r="P4" s="515"/>
      <c r="Q4" s="515"/>
      <c r="R4" s="515"/>
      <c r="S4" s="516"/>
      <c r="T4" s="516"/>
    </row>
    <row r="5" spans="2:20" x14ac:dyDescent="0.25">
      <c r="B5" s="506"/>
      <c r="C5" s="508"/>
      <c r="D5" s="508"/>
      <c r="E5" s="510"/>
      <c r="F5" s="512"/>
      <c r="G5" s="512"/>
      <c r="H5" s="512"/>
      <c r="I5" s="512"/>
      <c r="J5" s="514"/>
      <c r="K5" s="37"/>
      <c r="L5" s="36"/>
      <c r="M5" s="37"/>
      <c r="N5" s="67"/>
      <c r="O5" s="38"/>
      <c r="P5" s="37"/>
      <c r="Q5" s="36"/>
      <c r="R5" s="37"/>
      <c r="S5" s="516"/>
      <c r="T5" s="516"/>
    </row>
    <row r="6" spans="2:20" x14ac:dyDescent="0.25">
      <c r="B6" s="216" t="s">
        <v>19</v>
      </c>
      <c r="C6" s="217"/>
      <c r="D6" s="217"/>
      <c r="E6" s="217"/>
      <c r="F6" s="217"/>
      <c r="G6" s="217"/>
      <c r="H6" s="217"/>
      <c r="I6" s="217"/>
      <c r="J6" s="218"/>
      <c r="K6" s="37"/>
      <c r="L6" s="36"/>
      <c r="M6" s="37"/>
      <c r="N6" s="37"/>
      <c r="O6" s="38"/>
      <c r="P6" s="37"/>
      <c r="Q6" s="36"/>
      <c r="R6" s="37"/>
      <c r="S6" s="37"/>
      <c r="T6" s="38"/>
    </row>
    <row r="7" spans="2:20" x14ac:dyDescent="0.25">
      <c r="B7" s="229" t="s">
        <v>96</v>
      </c>
      <c r="C7" s="74"/>
      <c r="D7" s="74"/>
      <c r="E7" s="231">
        <v>2</v>
      </c>
      <c r="F7" s="75"/>
      <c r="G7" s="75"/>
      <c r="H7" s="75"/>
      <c r="I7" s="75"/>
      <c r="J7" s="76"/>
      <c r="K7" s="39"/>
      <c r="L7" s="39"/>
      <c r="M7" s="86">
        <f>E7*F8</f>
        <v>7.51</v>
      </c>
      <c r="N7" s="87" t="s">
        <v>94</v>
      </c>
      <c r="O7" s="88"/>
      <c r="P7" s="36"/>
      <c r="Q7" s="36"/>
      <c r="R7" s="36"/>
      <c r="S7" s="39"/>
      <c r="T7" s="40"/>
    </row>
    <row r="8" spans="2:20" x14ac:dyDescent="0.25">
      <c r="B8" s="240" t="s">
        <v>60</v>
      </c>
      <c r="C8" s="241">
        <v>1</v>
      </c>
      <c r="D8" s="241" t="s">
        <v>17</v>
      </c>
      <c r="E8" s="242">
        <f>2*E7</f>
        <v>4</v>
      </c>
      <c r="F8" s="243">
        <v>3.7549999999999999</v>
      </c>
      <c r="G8" s="243">
        <v>2.33</v>
      </c>
      <c r="H8" s="244">
        <f>E8*F8*G8</f>
        <v>34.996600000000001</v>
      </c>
      <c r="I8" s="245">
        <v>1.0349999999999999</v>
      </c>
      <c r="J8" s="246">
        <f>H8*I8/1000</f>
        <v>3.6221481E-2</v>
      </c>
      <c r="K8" s="41"/>
      <c r="L8" s="41"/>
      <c r="M8" s="42"/>
      <c r="N8" s="43"/>
      <c r="O8" s="36"/>
      <c r="P8" s="36"/>
      <c r="Q8" s="36"/>
      <c r="R8" s="36"/>
      <c r="S8" s="43"/>
      <c r="T8" s="40"/>
    </row>
    <row r="9" spans="2:20" x14ac:dyDescent="0.25">
      <c r="B9" s="240" t="s">
        <v>60</v>
      </c>
      <c r="C9" s="248" t="s">
        <v>13</v>
      </c>
      <c r="D9" s="241" t="s">
        <v>17</v>
      </c>
      <c r="E9" s="242">
        <f>6*E7</f>
        <v>12</v>
      </c>
      <c r="F9" s="243">
        <v>1.32</v>
      </c>
      <c r="G9" s="243">
        <v>2.33</v>
      </c>
      <c r="H9" s="244">
        <f>E9*F9*G9</f>
        <v>36.907200000000003</v>
      </c>
      <c r="I9" s="245">
        <v>1.0349999999999999</v>
      </c>
      <c r="J9" s="246">
        <f t="shared" ref="J9:J10" si="0">H9*I9/1000</f>
        <v>3.8198952000000001E-2</v>
      </c>
      <c r="K9" s="41"/>
      <c r="L9" s="39"/>
      <c r="M9" s="39"/>
      <c r="N9" s="43"/>
      <c r="O9" s="36"/>
      <c r="P9" s="36"/>
      <c r="Q9" s="36"/>
      <c r="R9" s="36"/>
      <c r="S9" s="43"/>
      <c r="T9" s="40"/>
    </row>
    <row r="10" spans="2:20" x14ac:dyDescent="0.25">
      <c r="B10" s="240" t="s">
        <v>132</v>
      </c>
      <c r="C10" s="248" t="s">
        <v>113</v>
      </c>
      <c r="D10" s="241" t="s">
        <v>17</v>
      </c>
      <c r="E10" s="242">
        <f>17*E7</f>
        <v>34</v>
      </c>
      <c r="F10" s="243">
        <v>1.32</v>
      </c>
      <c r="G10" s="243">
        <v>1.7</v>
      </c>
      <c r="H10" s="244">
        <f>E10*F10*G10</f>
        <v>76.296000000000006</v>
      </c>
      <c r="I10" s="245">
        <v>1.0349999999999999</v>
      </c>
      <c r="J10" s="246">
        <f t="shared" si="0"/>
        <v>7.8966359999999999E-2</v>
      </c>
      <c r="K10" s="44"/>
      <c r="L10" s="39"/>
      <c r="M10" s="39"/>
      <c r="N10" s="43"/>
      <c r="O10" s="36"/>
      <c r="P10" s="36"/>
      <c r="Q10" s="36"/>
      <c r="R10" s="36"/>
      <c r="S10" s="43"/>
      <c r="T10" s="40"/>
    </row>
    <row r="11" spans="2:20" x14ac:dyDescent="0.25">
      <c r="B11" s="240" t="s">
        <v>239</v>
      </c>
      <c r="C11" s="248"/>
      <c r="D11" s="241" t="s">
        <v>36</v>
      </c>
      <c r="E11" s="242">
        <f>12*E7</f>
        <v>24</v>
      </c>
      <c r="F11" s="243"/>
      <c r="G11" s="243"/>
      <c r="H11" s="244">
        <f>E11*F11*G11</f>
        <v>0</v>
      </c>
      <c r="I11" s="244">
        <v>1</v>
      </c>
      <c r="J11" s="246">
        <f>E11*I11</f>
        <v>24</v>
      </c>
      <c r="K11" s="50" t="s">
        <v>240</v>
      </c>
      <c r="L11" s="45"/>
      <c r="M11" s="45"/>
      <c r="N11" s="43"/>
      <c r="O11" s="46"/>
      <c r="P11" s="47"/>
      <c r="Q11" s="45"/>
      <c r="R11" s="45"/>
      <c r="S11" s="43"/>
      <c r="T11" s="48"/>
    </row>
    <row r="12" spans="2:20" x14ac:dyDescent="0.25">
      <c r="B12" s="229" t="s">
        <v>97</v>
      </c>
      <c r="C12" s="74"/>
      <c r="D12" s="74"/>
      <c r="E12" s="233">
        <v>1</v>
      </c>
      <c r="F12" s="75"/>
      <c r="G12" s="75"/>
      <c r="H12" s="75"/>
      <c r="I12" s="75"/>
      <c r="J12" s="77"/>
      <c r="K12" s="39"/>
      <c r="L12" s="39"/>
      <c r="M12" s="86">
        <f>F14*E12</f>
        <v>3.41</v>
      </c>
      <c r="N12" s="87" t="s">
        <v>94</v>
      </c>
      <c r="O12" s="88"/>
      <c r="P12" s="36"/>
      <c r="Q12" s="36"/>
      <c r="R12" s="36"/>
      <c r="S12" s="39"/>
      <c r="T12" s="49"/>
    </row>
    <row r="13" spans="2:20" ht="15" customHeight="1" x14ac:dyDescent="0.25">
      <c r="B13" s="240" t="s">
        <v>60</v>
      </c>
      <c r="C13" s="248" t="s">
        <v>134</v>
      </c>
      <c r="D13" s="241" t="s">
        <v>17</v>
      </c>
      <c r="E13" s="242">
        <f>2*E12</f>
        <v>2</v>
      </c>
      <c r="F13" s="243">
        <v>0.31</v>
      </c>
      <c r="G13" s="243">
        <v>2.33</v>
      </c>
      <c r="H13" s="252">
        <f t="shared" ref="H13:H16" si="1">E13*F13*G13</f>
        <v>1.4446000000000001</v>
      </c>
      <c r="I13" s="245">
        <v>1.0349999999999999</v>
      </c>
      <c r="J13" s="390">
        <f>H13*I13/1000</f>
        <v>1.4951610000000001E-3</v>
      </c>
      <c r="K13" s="39"/>
      <c r="L13" s="39"/>
      <c r="M13" s="39"/>
      <c r="N13" s="39"/>
      <c r="O13" s="36"/>
      <c r="P13" s="36"/>
      <c r="Q13" s="36"/>
      <c r="R13" s="36"/>
      <c r="S13" s="39"/>
      <c r="T13" s="49"/>
    </row>
    <row r="14" spans="2:20" ht="15" customHeight="1" x14ac:dyDescent="0.25">
      <c r="B14" s="240" t="s">
        <v>60</v>
      </c>
      <c r="C14" s="248" t="s">
        <v>138</v>
      </c>
      <c r="D14" s="241" t="s">
        <v>17</v>
      </c>
      <c r="E14" s="242">
        <f>2*E12</f>
        <v>2</v>
      </c>
      <c r="F14" s="243">
        <v>3.41</v>
      </c>
      <c r="G14" s="243">
        <v>2.33</v>
      </c>
      <c r="H14" s="252">
        <f t="shared" si="1"/>
        <v>15.890600000000001</v>
      </c>
      <c r="I14" s="245">
        <v>1.0349999999999999</v>
      </c>
      <c r="J14" s="246">
        <f>H14*I14/1000</f>
        <v>1.6446770999999999E-2</v>
      </c>
      <c r="K14" s="39"/>
      <c r="L14" s="39"/>
      <c r="M14" s="39"/>
      <c r="N14" s="39"/>
      <c r="O14" s="36"/>
      <c r="P14" s="36"/>
      <c r="Q14" s="36"/>
      <c r="R14" s="36"/>
      <c r="S14" s="39"/>
      <c r="T14" s="49"/>
    </row>
    <row r="15" spans="2:20" ht="15" customHeight="1" x14ac:dyDescent="0.25">
      <c r="B15" s="240" t="s">
        <v>60</v>
      </c>
      <c r="C15" s="248" t="s">
        <v>13</v>
      </c>
      <c r="D15" s="241" t="s">
        <v>17</v>
      </c>
      <c r="E15" s="242">
        <f>6*E12</f>
        <v>6</v>
      </c>
      <c r="F15" s="243">
        <v>1.32</v>
      </c>
      <c r="G15" s="243">
        <v>2.33</v>
      </c>
      <c r="H15" s="252">
        <f t="shared" si="1"/>
        <v>18.453600000000002</v>
      </c>
      <c r="I15" s="245">
        <v>1.0349999999999999</v>
      </c>
      <c r="J15" s="246">
        <f t="shared" ref="J15:J16" si="2">H15*I15/1000</f>
        <v>1.9099476000000001E-2</v>
      </c>
      <c r="K15" s="44"/>
      <c r="L15" s="39"/>
      <c r="M15" s="39"/>
      <c r="N15" s="39"/>
      <c r="O15" s="36"/>
      <c r="P15" s="36"/>
      <c r="Q15" s="36"/>
      <c r="R15" s="36"/>
      <c r="S15" s="39"/>
      <c r="T15" s="49"/>
    </row>
    <row r="16" spans="2:20" ht="15" customHeight="1" x14ac:dyDescent="0.25">
      <c r="B16" s="240" t="s">
        <v>132</v>
      </c>
      <c r="C16" s="248" t="s">
        <v>113</v>
      </c>
      <c r="D16" s="241" t="s">
        <v>17</v>
      </c>
      <c r="E16" s="242">
        <f>17*E12</f>
        <v>17</v>
      </c>
      <c r="F16" s="243">
        <v>1.32</v>
      </c>
      <c r="G16" s="243">
        <v>1.7</v>
      </c>
      <c r="H16" s="252">
        <f t="shared" si="1"/>
        <v>38.148000000000003</v>
      </c>
      <c r="I16" s="245">
        <v>1.0349999999999999</v>
      </c>
      <c r="J16" s="246">
        <f t="shared" si="2"/>
        <v>3.948318E-2</v>
      </c>
      <c r="K16" s="39"/>
      <c r="L16" s="39"/>
      <c r="M16" s="39"/>
      <c r="N16" s="39"/>
      <c r="O16" s="36"/>
      <c r="P16" s="36"/>
      <c r="Q16" s="36"/>
      <c r="R16" s="36"/>
      <c r="S16" s="39"/>
      <c r="T16" s="49"/>
    </row>
    <row r="17" spans="2:20" x14ac:dyDescent="0.25">
      <c r="B17" s="240" t="s">
        <v>239</v>
      </c>
      <c r="C17" s="248"/>
      <c r="D17" s="241" t="s">
        <v>36</v>
      </c>
      <c r="E17" s="242">
        <f>12*E12</f>
        <v>12</v>
      </c>
      <c r="F17" s="243"/>
      <c r="G17" s="247"/>
      <c r="H17" s="244">
        <f>E17*F17*G17</f>
        <v>0</v>
      </c>
      <c r="I17" s="244">
        <v>1</v>
      </c>
      <c r="J17" s="246">
        <f>E17*I17</f>
        <v>12</v>
      </c>
      <c r="K17" s="50" t="s">
        <v>240</v>
      </c>
      <c r="L17" s="39"/>
      <c r="M17" s="39"/>
      <c r="N17" s="39"/>
      <c r="O17" s="36"/>
      <c r="P17" s="36"/>
      <c r="Q17" s="36"/>
      <c r="R17" s="36"/>
      <c r="S17" s="39"/>
      <c r="T17" s="49"/>
    </row>
    <row r="18" spans="2:20" ht="15" customHeight="1" x14ac:dyDescent="0.25">
      <c r="B18" s="229" t="s">
        <v>98</v>
      </c>
      <c r="C18" s="234"/>
      <c r="D18" s="234"/>
      <c r="E18" s="231">
        <v>28</v>
      </c>
      <c r="F18" s="75"/>
      <c r="G18" s="75"/>
      <c r="H18" s="75"/>
      <c r="I18" s="75"/>
      <c r="J18" s="77"/>
      <c r="K18" s="39"/>
      <c r="L18" s="39"/>
      <c r="M18" s="86">
        <f>E18*F19</f>
        <v>86.38</v>
      </c>
      <c r="N18" s="87" t="s">
        <v>94</v>
      </c>
      <c r="O18" s="88"/>
      <c r="P18" s="36"/>
      <c r="Q18" s="36"/>
      <c r="R18" s="36"/>
      <c r="S18" s="39"/>
      <c r="T18" s="49"/>
    </row>
    <row r="19" spans="2:20" ht="15" customHeight="1" x14ac:dyDescent="0.25">
      <c r="B19" s="240" t="s">
        <v>60</v>
      </c>
      <c r="C19" s="241">
        <v>5</v>
      </c>
      <c r="D19" s="241" t="s">
        <v>17</v>
      </c>
      <c r="E19" s="242">
        <f>2*E18</f>
        <v>56</v>
      </c>
      <c r="F19" s="243">
        <v>3.085</v>
      </c>
      <c r="G19" s="243">
        <v>2.33</v>
      </c>
      <c r="H19" s="252">
        <f>E19*F19*G19</f>
        <v>402.5308</v>
      </c>
      <c r="I19" s="245">
        <v>1.0349999999999999</v>
      </c>
      <c r="J19" s="246">
        <f>H19*I19/1000</f>
        <v>0.41661937799999998</v>
      </c>
      <c r="K19" s="39"/>
      <c r="L19" s="39"/>
      <c r="M19" s="39"/>
      <c r="N19" s="39"/>
      <c r="O19" s="36"/>
      <c r="P19" s="36"/>
      <c r="Q19" s="36"/>
      <c r="R19" s="36"/>
      <c r="S19" s="39"/>
      <c r="T19" s="49"/>
    </row>
    <row r="20" spans="2:20" ht="15" customHeight="1" x14ac:dyDescent="0.25">
      <c r="B20" s="240" t="s">
        <v>60</v>
      </c>
      <c r="C20" s="248" t="s">
        <v>13</v>
      </c>
      <c r="D20" s="241" t="s">
        <v>17</v>
      </c>
      <c r="E20" s="242">
        <f>5*E18</f>
        <v>140</v>
      </c>
      <c r="F20" s="243">
        <v>1.32</v>
      </c>
      <c r="G20" s="243">
        <v>2.33</v>
      </c>
      <c r="H20" s="252">
        <f>E20*F20*G20</f>
        <v>430.58400000000006</v>
      </c>
      <c r="I20" s="245">
        <v>1.0349999999999999</v>
      </c>
      <c r="J20" s="246">
        <f t="shared" ref="J20" si="3">H20*I20/1000</f>
        <v>0.44565444000000004</v>
      </c>
      <c r="K20" s="44"/>
      <c r="L20" s="39"/>
      <c r="M20" s="39"/>
      <c r="N20" s="39"/>
      <c r="O20" s="36"/>
      <c r="P20" s="36"/>
      <c r="Q20" s="36"/>
      <c r="R20" s="36"/>
      <c r="S20" s="39"/>
      <c r="T20" s="49"/>
    </row>
    <row r="21" spans="2:20" ht="15" customHeight="1" x14ac:dyDescent="0.25">
      <c r="B21" s="240" t="s">
        <v>132</v>
      </c>
      <c r="C21" s="248" t="s">
        <v>113</v>
      </c>
      <c r="D21" s="241" t="s">
        <v>17</v>
      </c>
      <c r="E21" s="242">
        <f>14*E18</f>
        <v>392</v>
      </c>
      <c r="F21" s="243">
        <v>1.32</v>
      </c>
      <c r="G21" s="243">
        <v>1.7</v>
      </c>
      <c r="H21" s="252">
        <f>E21*F21*G21</f>
        <v>879.64800000000002</v>
      </c>
      <c r="I21" s="245">
        <v>1.0349999999999999</v>
      </c>
      <c r="J21" s="246">
        <f>H21*I21/1000</f>
        <v>0.91043567999999997</v>
      </c>
      <c r="K21" s="39"/>
      <c r="L21" s="39"/>
      <c r="M21" s="39"/>
      <c r="N21" s="39"/>
      <c r="O21" s="36"/>
      <c r="P21" s="36"/>
      <c r="Q21" s="36"/>
      <c r="R21" s="36"/>
      <c r="S21" s="39"/>
      <c r="T21" s="49"/>
    </row>
    <row r="22" spans="2:20" ht="15" customHeight="1" x14ac:dyDescent="0.25">
      <c r="B22" s="240" t="s">
        <v>239</v>
      </c>
      <c r="C22" s="93"/>
      <c r="D22" s="241" t="s">
        <v>36</v>
      </c>
      <c r="E22" s="242">
        <f>10*E18</f>
        <v>280</v>
      </c>
      <c r="F22" s="96"/>
      <c r="G22" s="100"/>
      <c r="H22" s="244">
        <f>E22*F22*G22</f>
        <v>0</v>
      </c>
      <c r="I22" s="244">
        <v>1</v>
      </c>
      <c r="J22" s="246">
        <f>E22*I22</f>
        <v>280</v>
      </c>
      <c r="K22" s="50" t="s">
        <v>240</v>
      </c>
      <c r="L22" s="39"/>
      <c r="M22" s="39"/>
      <c r="N22" s="39"/>
      <c r="O22" s="36"/>
      <c r="P22" s="36"/>
      <c r="Q22" s="36"/>
      <c r="R22" s="36"/>
      <c r="S22" s="39"/>
      <c r="T22" s="49"/>
    </row>
    <row r="23" spans="2:20" ht="30" x14ac:dyDescent="0.25">
      <c r="B23" s="229" t="s">
        <v>100</v>
      </c>
      <c r="C23" s="234"/>
      <c r="D23" s="234"/>
      <c r="E23" s="233">
        <v>1</v>
      </c>
      <c r="F23" s="75"/>
      <c r="G23" s="75"/>
      <c r="H23" s="75"/>
      <c r="I23" s="75"/>
      <c r="J23" s="77"/>
      <c r="K23" s="39"/>
      <c r="L23" s="39"/>
      <c r="M23" s="86">
        <f>E23*F24</f>
        <v>3.34</v>
      </c>
      <c r="N23" s="87" t="s">
        <v>94</v>
      </c>
      <c r="O23" s="88"/>
      <c r="P23" s="36"/>
      <c r="Q23" s="36"/>
      <c r="R23" s="36"/>
      <c r="S23" s="39"/>
      <c r="T23" s="49"/>
    </row>
    <row r="24" spans="2:20" ht="15" customHeight="1" x14ac:dyDescent="0.25">
      <c r="B24" s="240" t="s">
        <v>60</v>
      </c>
      <c r="C24" s="248" t="s">
        <v>241</v>
      </c>
      <c r="D24" s="241" t="s">
        <v>17</v>
      </c>
      <c r="E24" s="242">
        <f>2*E23</f>
        <v>2</v>
      </c>
      <c r="F24" s="243">
        <v>3.34</v>
      </c>
      <c r="G24" s="243">
        <v>2.33</v>
      </c>
      <c r="H24" s="252">
        <f>E24*F24*G24</f>
        <v>15.564399999999999</v>
      </c>
      <c r="I24" s="245">
        <v>1.0349999999999999</v>
      </c>
      <c r="J24" s="246">
        <f>H24*I24/1000</f>
        <v>1.6109153999999997E-2</v>
      </c>
      <c r="K24" s="39"/>
      <c r="L24" s="39"/>
      <c r="M24" s="39"/>
      <c r="N24" s="39"/>
      <c r="O24" s="36"/>
      <c r="P24" s="36"/>
      <c r="Q24" s="36"/>
      <c r="R24" s="36"/>
      <c r="S24" s="39"/>
      <c r="T24" s="49"/>
    </row>
    <row r="25" spans="2:20" ht="15" customHeight="1" x14ac:dyDescent="0.25">
      <c r="B25" s="240" t="s">
        <v>60</v>
      </c>
      <c r="C25" s="248" t="s">
        <v>20</v>
      </c>
      <c r="D25" s="241" t="s">
        <v>17</v>
      </c>
      <c r="E25" s="242">
        <f>5*E23</f>
        <v>5</v>
      </c>
      <c r="F25" s="243">
        <v>1.415</v>
      </c>
      <c r="G25" s="243">
        <v>2.33</v>
      </c>
      <c r="H25" s="252">
        <f>E25*F25*G25</f>
        <v>16.484750000000002</v>
      </c>
      <c r="I25" s="245">
        <v>1.0349999999999999</v>
      </c>
      <c r="J25" s="246">
        <f t="shared" ref="J25:J26" si="4">H25*I25/1000</f>
        <v>1.7061716250000001E-2</v>
      </c>
      <c r="K25" s="44"/>
      <c r="L25" s="39"/>
      <c r="M25" s="39"/>
      <c r="N25" s="39"/>
      <c r="O25" s="36"/>
      <c r="P25" s="36"/>
      <c r="Q25" s="36"/>
      <c r="R25" s="36"/>
      <c r="S25" s="39"/>
      <c r="T25" s="49"/>
    </row>
    <row r="26" spans="2:20" ht="15" customHeight="1" x14ac:dyDescent="0.25">
      <c r="B26" s="240" t="s">
        <v>132</v>
      </c>
      <c r="C26" s="248" t="s">
        <v>128</v>
      </c>
      <c r="D26" s="241" t="s">
        <v>17</v>
      </c>
      <c r="E26" s="242">
        <f>13*E23</f>
        <v>13</v>
      </c>
      <c r="F26" s="243">
        <v>1.415</v>
      </c>
      <c r="G26" s="243">
        <v>1.7</v>
      </c>
      <c r="H26" s="252">
        <f>E26*F26*G26</f>
        <v>31.2715</v>
      </c>
      <c r="I26" s="245">
        <v>1.0349999999999999</v>
      </c>
      <c r="J26" s="246">
        <f t="shared" si="4"/>
        <v>3.2366002499999998E-2</v>
      </c>
      <c r="K26" s="39"/>
      <c r="L26" s="39"/>
      <c r="M26" s="39"/>
      <c r="N26" s="39"/>
      <c r="O26" s="36"/>
      <c r="P26" s="36"/>
      <c r="Q26" s="36"/>
      <c r="R26" s="36"/>
      <c r="S26" s="39"/>
      <c r="T26" s="49"/>
    </row>
    <row r="27" spans="2:20" ht="15" customHeight="1" x14ac:dyDescent="0.25">
      <c r="B27" s="240" t="s">
        <v>239</v>
      </c>
      <c r="C27" s="241"/>
      <c r="D27" s="241" t="s">
        <v>36</v>
      </c>
      <c r="E27" s="242">
        <f>10*E23</f>
        <v>10</v>
      </c>
      <c r="F27" s="243"/>
      <c r="G27" s="100"/>
      <c r="H27" s="244">
        <f>E27*F27*G27</f>
        <v>0</v>
      </c>
      <c r="I27" s="244">
        <v>1</v>
      </c>
      <c r="J27" s="246">
        <f>E27*I27</f>
        <v>10</v>
      </c>
      <c r="K27" s="50" t="s">
        <v>240</v>
      </c>
      <c r="L27" s="39"/>
      <c r="M27" s="39"/>
      <c r="N27" s="39"/>
      <c r="O27" s="36"/>
      <c r="P27" s="36"/>
      <c r="Q27" s="36"/>
      <c r="R27" s="36"/>
      <c r="S27" s="39"/>
      <c r="T27" s="49"/>
    </row>
    <row r="28" spans="2:20" ht="30" x14ac:dyDescent="0.25">
      <c r="B28" s="229" t="s">
        <v>99</v>
      </c>
      <c r="C28" s="234"/>
      <c r="D28" s="234"/>
      <c r="E28" s="233">
        <v>1</v>
      </c>
      <c r="F28" s="75"/>
      <c r="G28" s="75"/>
      <c r="H28" s="75"/>
      <c r="I28" s="75"/>
      <c r="J28" s="77"/>
      <c r="K28" s="39"/>
      <c r="L28" s="39"/>
      <c r="M28" s="86">
        <f>E28*F29</f>
        <v>1.24</v>
      </c>
      <c r="N28" s="87" t="s">
        <v>94</v>
      </c>
      <c r="O28" s="88"/>
      <c r="P28" s="36"/>
      <c r="Q28" s="36"/>
      <c r="R28" s="36"/>
      <c r="S28" s="39"/>
      <c r="T28" s="49"/>
    </row>
    <row r="29" spans="2:20" ht="15" customHeight="1" x14ac:dyDescent="0.25">
      <c r="B29" s="240" t="s">
        <v>60</v>
      </c>
      <c r="C29" s="241">
        <v>7</v>
      </c>
      <c r="D29" s="241" t="s">
        <v>17</v>
      </c>
      <c r="E29" s="232">
        <f>2*E28</f>
        <v>2</v>
      </c>
      <c r="F29" s="230">
        <v>1.24</v>
      </c>
      <c r="G29" s="243">
        <v>2.33</v>
      </c>
      <c r="H29" s="244">
        <f>E29*F29*G29</f>
        <v>5.7784000000000004</v>
      </c>
      <c r="I29" s="245">
        <v>1.0349999999999999</v>
      </c>
      <c r="J29" s="246">
        <f>H29*I29/1000</f>
        <v>5.9806440000000002E-3</v>
      </c>
      <c r="K29" s="39"/>
      <c r="L29" s="39"/>
      <c r="M29" s="39"/>
      <c r="N29" s="39"/>
      <c r="O29" s="36"/>
      <c r="P29" s="36"/>
      <c r="Q29" s="36"/>
      <c r="R29" s="36"/>
      <c r="S29" s="39"/>
      <c r="T29" s="49"/>
    </row>
    <row r="30" spans="2:20" ht="15" customHeight="1" x14ac:dyDescent="0.25">
      <c r="B30" s="240" t="s">
        <v>60</v>
      </c>
      <c r="C30" s="248" t="s">
        <v>13</v>
      </c>
      <c r="D30" s="241" t="s">
        <v>17</v>
      </c>
      <c r="E30" s="232">
        <f>3*E28</f>
        <v>3</v>
      </c>
      <c r="F30" s="230">
        <v>1.32</v>
      </c>
      <c r="G30" s="243">
        <v>2.33</v>
      </c>
      <c r="H30" s="244">
        <f>E30*F30*G30</f>
        <v>9.2268000000000008</v>
      </c>
      <c r="I30" s="245">
        <v>1.0349999999999999</v>
      </c>
      <c r="J30" s="246">
        <f t="shared" ref="J30:J31" si="5">H30*I30/1000</f>
        <v>9.5497380000000003E-3</v>
      </c>
      <c r="K30" s="44"/>
      <c r="L30" s="39"/>
      <c r="M30" s="39"/>
      <c r="N30" s="39"/>
      <c r="O30" s="36"/>
      <c r="P30" s="36"/>
      <c r="Q30" s="36"/>
      <c r="R30" s="36"/>
      <c r="S30" s="39"/>
      <c r="T30" s="49"/>
    </row>
    <row r="31" spans="2:20" ht="15" customHeight="1" x14ac:dyDescent="0.25">
      <c r="B31" s="240" t="s">
        <v>132</v>
      </c>
      <c r="C31" s="248" t="s">
        <v>113</v>
      </c>
      <c r="D31" s="241" t="s">
        <v>17</v>
      </c>
      <c r="E31" s="232">
        <f>6*E28</f>
        <v>6</v>
      </c>
      <c r="F31" s="230">
        <v>1.32</v>
      </c>
      <c r="G31" s="243">
        <v>1.7</v>
      </c>
      <c r="H31" s="244">
        <f>E31*F31*G31</f>
        <v>13.464</v>
      </c>
      <c r="I31" s="245">
        <v>1.0349999999999999</v>
      </c>
      <c r="J31" s="246">
        <f t="shared" si="5"/>
        <v>1.3935239999999998E-2</v>
      </c>
      <c r="K31" s="39"/>
      <c r="L31" s="39"/>
      <c r="M31" s="39"/>
      <c r="N31" s="39"/>
      <c r="O31" s="36"/>
      <c r="P31" s="36"/>
      <c r="Q31" s="36"/>
      <c r="R31" s="36"/>
      <c r="S31" s="39"/>
      <c r="T31" s="49"/>
    </row>
    <row r="32" spans="2:20" ht="15" customHeight="1" thickBot="1" x14ac:dyDescent="0.3">
      <c r="B32" s="240" t="s">
        <v>239</v>
      </c>
      <c r="C32" s="93"/>
      <c r="D32" s="241" t="s">
        <v>36</v>
      </c>
      <c r="E32" s="232">
        <f>6*E28</f>
        <v>6</v>
      </c>
      <c r="F32" s="230"/>
      <c r="G32" s="100"/>
      <c r="H32" s="244">
        <f>E32*F32*G32</f>
        <v>0</v>
      </c>
      <c r="I32" s="244">
        <v>1</v>
      </c>
      <c r="J32" s="246">
        <f>E32*I32</f>
        <v>6</v>
      </c>
      <c r="K32" s="50" t="s">
        <v>240</v>
      </c>
      <c r="L32" s="39"/>
      <c r="M32" s="39"/>
      <c r="N32" s="39"/>
      <c r="O32" s="36"/>
      <c r="P32" s="36"/>
      <c r="Q32" s="36"/>
      <c r="R32" s="36"/>
      <c r="S32" s="39"/>
      <c r="T32" s="49"/>
    </row>
    <row r="33" spans="2:20" ht="15" customHeight="1" x14ac:dyDescent="0.25">
      <c r="B33" s="219" t="s">
        <v>18</v>
      </c>
      <c r="C33" s="220"/>
      <c r="D33" s="220"/>
      <c r="E33" s="220"/>
      <c r="F33" s="220"/>
      <c r="G33" s="220"/>
      <c r="H33" s="220"/>
      <c r="I33" s="220"/>
      <c r="J33" s="221"/>
      <c r="K33" s="127" t="s">
        <v>105</v>
      </c>
      <c r="L33" s="39"/>
      <c r="M33" s="39"/>
      <c r="N33" s="39"/>
      <c r="O33" s="36"/>
      <c r="P33" s="36"/>
      <c r="Q33" s="36"/>
      <c r="R33" s="36"/>
      <c r="S33" s="39"/>
      <c r="T33" s="49"/>
    </row>
    <row r="34" spans="2:20" ht="15" customHeight="1" x14ac:dyDescent="0.25">
      <c r="B34" s="229" t="s">
        <v>96</v>
      </c>
      <c r="C34" s="74"/>
      <c r="D34" s="74"/>
      <c r="E34" s="231">
        <v>2</v>
      </c>
      <c r="F34" s="75"/>
      <c r="G34" s="75"/>
      <c r="H34" s="75"/>
      <c r="I34" s="75"/>
      <c r="J34" s="76"/>
      <c r="K34" s="39"/>
      <c r="L34" s="39"/>
      <c r="M34" s="86">
        <f>E34*F35</f>
        <v>7.51</v>
      </c>
      <c r="N34" s="87" t="s">
        <v>94</v>
      </c>
      <c r="O34" s="88"/>
      <c r="P34" s="36"/>
      <c r="Q34" s="36"/>
      <c r="R34" s="36"/>
      <c r="S34" s="39"/>
      <c r="T34" s="49"/>
    </row>
    <row r="35" spans="2:20" ht="15" customHeight="1" x14ac:dyDescent="0.25">
      <c r="B35" s="240" t="s">
        <v>60</v>
      </c>
      <c r="C35" s="241">
        <v>1</v>
      </c>
      <c r="D35" s="241" t="s">
        <v>17</v>
      </c>
      <c r="E35" s="242">
        <f>2*E34</f>
        <v>4</v>
      </c>
      <c r="F35" s="243">
        <v>3.7549999999999999</v>
      </c>
      <c r="G35" s="243">
        <v>2.33</v>
      </c>
      <c r="H35" s="244">
        <f>E35*F35*G35</f>
        <v>34.996600000000001</v>
      </c>
      <c r="I35" s="245">
        <v>1.0349999999999999</v>
      </c>
      <c r="J35" s="246">
        <f>H35*I35/1000</f>
        <v>3.6221481E-2</v>
      </c>
      <c r="K35" s="41"/>
      <c r="L35" s="41"/>
      <c r="M35" s="42"/>
      <c r="N35" s="43"/>
      <c r="O35" s="36"/>
      <c r="P35" s="36"/>
      <c r="Q35" s="36"/>
      <c r="R35" s="36"/>
      <c r="S35" s="39"/>
      <c r="T35" s="49"/>
    </row>
    <row r="36" spans="2:20" ht="15" customHeight="1" x14ac:dyDescent="0.25">
      <c r="B36" s="240" t="s">
        <v>60</v>
      </c>
      <c r="C36" s="248" t="s">
        <v>13</v>
      </c>
      <c r="D36" s="241" t="s">
        <v>17</v>
      </c>
      <c r="E36" s="242">
        <f>6*E34</f>
        <v>12</v>
      </c>
      <c r="F36" s="243">
        <v>1.32</v>
      </c>
      <c r="G36" s="243">
        <v>2.33</v>
      </c>
      <c r="H36" s="244">
        <f>E36*F36*G36</f>
        <v>36.907200000000003</v>
      </c>
      <c r="I36" s="245">
        <v>1.0349999999999999</v>
      </c>
      <c r="J36" s="246">
        <f t="shared" ref="J36:J37" si="6">H36*I36/1000</f>
        <v>3.8198952000000001E-2</v>
      </c>
      <c r="K36" s="41"/>
      <c r="L36" s="39"/>
      <c r="M36" s="39"/>
      <c r="N36" s="43"/>
      <c r="O36" s="36"/>
      <c r="P36" s="36"/>
      <c r="Q36" s="36"/>
      <c r="R36" s="36"/>
      <c r="S36" s="39"/>
      <c r="T36" s="49"/>
    </row>
    <row r="37" spans="2:20" ht="15" customHeight="1" x14ac:dyDescent="0.25">
      <c r="B37" s="240" t="s">
        <v>132</v>
      </c>
      <c r="C37" s="248" t="s">
        <v>113</v>
      </c>
      <c r="D37" s="241" t="s">
        <v>17</v>
      </c>
      <c r="E37" s="242">
        <f>17*E34</f>
        <v>34</v>
      </c>
      <c r="F37" s="243">
        <v>1.32</v>
      </c>
      <c r="G37" s="243">
        <v>1.7</v>
      </c>
      <c r="H37" s="244">
        <f>E37*F37*G37</f>
        <v>76.296000000000006</v>
      </c>
      <c r="I37" s="245">
        <v>1.0349999999999999</v>
      </c>
      <c r="J37" s="246">
        <f t="shared" si="6"/>
        <v>7.8966359999999999E-2</v>
      </c>
      <c r="K37" s="44"/>
      <c r="L37" s="39"/>
      <c r="M37" s="39"/>
      <c r="N37" s="43"/>
      <c r="O37" s="36"/>
      <c r="P37" s="36"/>
      <c r="Q37" s="36"/>
      <c r="R37" s="36"/>
      <c r="S37" s="39"/>
      <c r="T37" s="49"/>
    </row>
    <row r="38" spans="2:20" ht="15" customHeight="1" x14ac:dyDescent="0.25">
      <c r="B38" s="240" t="s">
        <v>239</v>
      </c>
      <c r="C38" s="248"/>
      <c r="D38" s="241" t="s">
        <v>36</v>
      </c>
      <c r="E38" s="242">
        <f>12*E34</f>
        <v>24</v>
      </c>
      <c r="F38" s="243"/>
      <c r="G38" s="243"/>
      <c r="H38" s="244">
        <f>E38*F38*G38</f>
        <v>0</v>
      </c>
      <c r="I38" s="244">
        <v>1</v>
      </c>
      <c r="J38" s="246">
        <f>E38*I38</f>
        <v>24</v>
      </c>
      <c r="K38" s="50" t="s">
        <v>240</v>
      </c>
      <c r="L38" s="45"/>
      <c r="M38" s="45"/>
      <c r="N38" s="43"/>
      <c r="O38" s="46"/>
      <c r="P38" s="36"/>
      <c r="Q38" s="36"/>
      <c r="R38" s="36"/>
      <c r="S38" s="39"/>
      <c r="T38" s="49"/>
    </row>
    <row r="39" spans="2:20" x14ac:dyDescent="0.25">
      <c r="B39" s="229" t="s">
        <v>97</v>
      </c>
      <c r="C39" s="74"/>
      <c r="D39" s="74"/>
      <c r="E39" s="233">
        <v>1</v>
      </c>
      <c r="F39" s="75"/>
      <c r="G39" s="75"/>
      <c r="H39" s="75"/>
      <c r="I39" s="75"/>
      <c r="J39" s="77"/>
      <c r="K39" s="39"/>
      <c r="L39" s="39"/>
      <c r="M39" s="86">
        <f>F41*E39</f>
        <v>3.41</v>
      </c>
      <c r="N39" s="87" t="s">
        <v>94</v>
      </c>
      <c r="O39" s="88"/>
      <c r="P39" s="36"/>
      <c r="Q39" s="36"/>
      <c r="R39" s="36"/>
      <c r="S39" s="39"/>
      <c r="T39" s="49"/>
    </row>
    <row r="40" spans="2:20" ht="15" customHeight="1" x14ac:dyDescent="0.25">
      <c r="B40" s="240" t="s">
        <v>60</v>
      </c>
      <c r="C40" s="248" t="s">
        <v>134</v>
      </c>
      <c r="D40" s="241" t="s">
        <v>17</v>
      </c>
      <c r="E40" s="242">
        <f>2*E39</f>
        <v>2</v>
      </c>
      <c r="F40" s="243">
        <v>0.31</v>
      </c>
      <c r="G40" s="243">
        <v>2.33</v>
      </c>
      <c r="H40" s="252">
        <f t="shared" ref="H40:H43" si="7">E40*F40*G40</f>
        <v>1.4446000000000001</v>
      </c>
      <c r="I40" s="245">
        <v>1.0349999999999999</v>
      </c>
      <c r="J40" s="390">
        <f>H40*I40/1000</f>
        <v>1.4951610000000001E-3</v>
      </c>
      <c r="K40" s="39"/>
      <c r="L40" s="39"/>
      <c r="M40" s="39"/>
      <c r="N40" s="39"/>
      <c r="O40" s="36"/>
      <c r="P40" s="36"/>
      <c r="Q40" s="36"/>
      <c r="R40" s="36"/>
      <c r="S40" s="39"/>
      <c r="T40" s="49"/>
    </row>
    <row r="41" spans="2:20" ht="15" customHeight="1" x14ac:dyDescent="0.25">
      <c r="B41" s="240" t="s">
        <v>60</v>
      </c>
      <c r="C41" s="248" t="s">
        <v>138</v>
      </c>
      <c r="D41" s="241" t="s">
        <v>17</v>
      </c>
      <c r="E41" s="242">
        <f>2*E39</f>
        <v>2</v>
      </c>
      <c r="F41" s="243">
        <v>3.41</v>
      </c>
      <c r="G41" s="243">
        <v>2.33</v>
      </c>
      <c r="H41" s="252">
        <f t="shared" si="7"/>
        <v>15.890600000000001</v>
      </c>
      <c r="I41" s="245">
        <v>1.0349999999999999</v>
      </c>
      <c r="J41" s="246">
        <f>H41*I41/1000</f>
        <v>1.6446770999999999E-2</v>
      </c>
      <c r="K41" s="39"/>
      <c r="L41" s="39"/>
      <c r="M41" s="39"/>
      <c r="N41" s="39"/>
      <c r="O41" s="36"/>
      <c r="P41" s="36"/>
      <c r="Q41" s="36"/>
      <c r="R41" s="36"/>
      <c r="S41" s="39"/>
      <c r="T41" s="49"/>
    </row>
    <row r="42" spans="2:20" ht="15" customHeight="1" x14ac:dyDescent="0.25">
      <c r="B42" s="240" t="s">
        <v>60</v>
      </c>
      <c r="C42" s="248" t="s">
        <v>13</v>
      </c>
      <c r="D42" s="241" t="s">
        <v>17</v>
      </c>
      <c r="E42" s="242">
        <f>6*E39</f>
        <v>6</v>
      </c>
      <c r="F42" s="243">
        <v>1.32</v>
      </c>
      <c r="G42" s="243">
        <v>2.33</v>
      </c>
      <c r="H42" s="252">
        <f t="shared" si="7"/>
        <v>18.453600000000002</v>
      </c>
      <c r="I42" s="245">
        <v>1.0349999999999999</v>
      </c>
      <c r="J42" s="246">
        <f t="shared" ref="J42:J43" si="8">H42*I42/1000</f>
        <v>1.9099476000000001E-2</v>
      </c>
      <c r="K42" s="44"/>
      <c r="L42" s="39"/>
      <c r="M42" s="39"/>
      <c r="N42" s="39"/>
      <c r="O42" s="36"/>
      <c r="P42" s="36"/>
      <c r="Q42" s="36"/>
      <c r="R42" s="36"/>
      <c r="S42" s="39"/>
      <c r="T42" s="49"/>
    </row>
    <row r="43" spans="2:20" ht="15" customHeight="1" x14ac:dyDescent="0.25">
      <c r="B43" s="240" t="s">
        <v>132</v>
      </c>
      <c r="C43" s="248" t="s">
        <v>113</v>
      </c>
      <c r="D43" s="241" t="s">
        <v>17</v>
      </c>
      <c r="E43" s="242">
        <f>17*E39</f>
        <v>17</v>
      </c>
      <c r="F43" s="243">
        <v>1.32</v>
      </c>
      <c r="G43" s="243">
        <v>1.7</v>
      </c>
      <c r="H43" s="252">
        <f t="shared" si="7"/>
        <v>38.148000000000003</v>
      </c>
      <c r="I43" s="245">
        <v>1.0349999999999999</v>
      </c>
      <c r="J43" s="246">
        <f t="shared" si="8"/>
        <v>3.948318E-2</v>
      </c>
      <c r="K43" s="39"/>
      <c r="L43" s="39"/>
      <c r="M43" s="39"/>
      <c r="N43" s="39"/>
      <c r="O43" s="36"/>
      <c r="P43" s="36"/>
      <c r="Q43" s="36"/>
      <c r="R43" s="36"/>
      <c r="S43" s="39"/>
      <c r="T43" s="49"/>
    </row>
    <row r="44" spans="2:20" ht="15" customHeight="1" x14ac:dyDescent="0.25">
      <c r="B44" s="240" t="s">
        <v>239</v>
      </c>
      <c r="C44" s="248"/>
      <c r="D44" s="241" t="s">
        <v>36</v>
      </c>
      <c r="E44" s="242">
        <f>12*E39</f>
        <v>12</v>
      </c>
      <c r="F44" s="243"/>
      <c r="G44" s="247"/>
      <c r="H44" s="244">
        <f>E44*F44*G44</f>
        <v>0</v>
      </c>
      <c r="I44" s="244">
        <v>1</v>
      </c>
      <c r="J44" s="246">
        <f>E44*I44</f>
        <v>12</v>
      </c>
      <c r="K44" s="50" t="s">
        <v>240</v>
      </c>
      <c r="L44" s="39"/>
      <c r="M44" s="39"/>
      <c r="N44" s="39"/>
      <c r="O44" s="36"/>
      <c r="P44" s="36"/>
      <c r="Q44" s="36"/>
      <c r="R44" s="36"/>
      <c r="S44" s="39"/>
      <c r="T44" s="49"/>
    </row>
    <row r="45" spans="2:20" ht="30" x14ac:dyDescent="0.25">
      <c r="B45" s="229" t="s">
        <v>98</v>
      </c>
      <c r="C45" s="234"/>
      <c r="D45" s="234"/>
      <c r="E45" s="231">
        <v>28</v>
      </c>
      <c r="F45" s="75"/>
      <c r="G45" s="75"/>
      <c r="H45" s="75"/>
      <c r="I45" s="75"/>
      <c r="J45" s="77"/>
      <c r="K45" s="39"/>
      <c r="L45" s="39"/>
      <c r="M45" s="86">
        <f>E45*F46</f>
        <v>86.38</v>
      </c>
      <c r="N45" s="87" t="s">
        <v>94</v>
      </c>
      <c r="O45" s="88"/>
      <c r="P45" s="36"/>
      <c r="Q45" s="36"/>
      <c r="R45" s="36"/>
      <c r="S45" s="39"/>
      <c r="T45" s="49"/>
    </row>
    <row r="46" spans="2:20" ht="15" customHeight="1" x14ac:dyDescent="0.25">
      <c r="B46" s="240" t="s">
        <v>60</v>
      </c>
      <c r="C46" s="241">
        <v>5</v>
      </c>
      <c r="D46" s="241" t="s">
        <v>17</v>
      </c>
      <c r="E46" s="242">
        <f>2*E45</f>
        <v>56</v>
      </c>
      <c r="F46" s="243">
        <v>3.085</v>
      </c>
      <c r="G46" s="243">
        <v>2.33</v>
      </c>
      <c r="H46" s="252">
        <f>E46*F46*G46</f>
        <v>402.5308</v>
      </c>
      <c r="I46" s="245">
        <v>1.0349999999999999</v>
      </c>
      <c r="J46" s="246">
        <f>H46*I46/1000</f>
        <v>0.41661937799999998</v>
      </c>
      <c r="K46" s="39"/>
      <c r="L46" s="39"/>
      <c r="M46" s="39"/>
      <c r="N46" s="39"/>
      <c r="O46" s="36"/>
      <c r="P46" s="36"/>
      <c r="Q46" s="36"/>
      <c r="R46" s="36"/>
      <c r="S46" s="39"/>
      <c r="T46" s="49"/>
    </row>
    <row r="47" spans="2:20" ht="15" customHeight="1" x14ac:dyDescent="0.25">
      <c r="B47" s="240" t="s">
        <v>60</v>
      </c>
      <c r="C47" s="248" t="s">
        <v>13</v>
      </c>
      <c r="D47" s="241" t="s">
        <v>17</v>
      </c>
      <c r="E47" s="242">
        <f>5*E45</f>
        <v>140</v>
      </c>
      <c r="F47" s="243">
        <v>1.32</v>
      </c>
      <c r="G47" s="243">
        <v>2.33</v>
      </c>
      <c r="H47" s="252">
        <f>E47*F47*G47</f>
        <v>430.58400000000006</v>
      </c>
      <c r="I47" s="245">
        <v>1.0349999999999999</v>
      </c>
      <c r="J47" s="246">
        <f t="shared" ref="J47" si="9">H47*I47/1000</f>
        <v>0.44565444000000004</v>
      </c>
      <c r="K47" s="44"/>
      <c r="L47" s="39"/>
      <c r="M47" s="39"/>
      <c r="N47" s="39"/>
      <c r="O47" s="36"/>
      <c r="P47" s="36"/>
      <c r="Q47" s="36"/>
      <c r="R47" s="36"/>
      <c r="S47" s="39"/>
      <c r="T47" s="49"/>
    </row>
    <row r="48" spans="2:20" ht="15" customHeight="1" x14ac:dyDescent="0.25">
      <c r="B48" s="240" t="s">
        <v>132</v>
      </c>
      <c r="C48" s="248" t="s">
        <v>113</v>
      </c>
      <c r="D48" s="241" t="s">
        <v>17</v>
      </c>
      <c r="E48" s="242">
        <f>14*E45</f>
        <v>392</v>
      </c>
      <c r="F48" s="243">
        <v>1.32</v>
      </c>
      <c r="G48" s="243">
        <v>1.7</v>
      </c>
      <c r="H48" s="252">
        <f>E48*F48*G48</f>
        <v>879.64800000000002</v>
      </c>
      <c r="I48" s="245">
        <v>1.0349999999999999</v>
      </c>
      <c r="J48" s="246">
        <f>H48*I48/1000</f>
        <v>0.91043567999999997</v>
      </c>
      <c r="K48" s="39"/>
      <c r="L48" s="39"/>
      <c r="M48" s="39"/>
      <c r="N48" s="39"/>
      <c r="O48" s="36"/>
      <c r="P48" s="36"/>
      <c r="Q48" s="36"/>
      <c r="R48" s="36"/>
      <c r="S48" s="39"/>
      <c r="T48" s="49"/>
    </row>
    <row r="49" spans="2:20" ht="15" customHeight="1" x14ac:dyDescent="0.25">
      <c r="B49" s="240" t="s">
        <v>239</v>
      </c>
      <c r="C49" s="93"/>
      <c r="D49" s="241" t="s">
        <v>36</v>
      </c>
      <c r="E49" s="242">
        <f>10*E45</f>
        <v>280</v>
      </c>
      <c r="F49" s="96"/>
      <c r="G49" s="100"/>
      <c r="H49" s="244">
        <f>E49*F49*G49</f>
        <v>0</v>
      </c>
      <c r="I49" s="244">
        <v>1</v>
      </c>
      <c r="J49" s="246">
        <f>E49*I49</f>
        <v>280</v>
      </c>
      <c r="K49" s="50" t="s">
        <v>240</v>
      </c>
      <c r="L49" s="39"/>
      <c r="M49" s="39"/>
      <c r="N49" s="39"/>
      <c r="O49" s="36"/>
      <c r="P49" s="36"/>
      <c r="Q49" s="36"/>
      <c r="R49" s="36"/>
      <c r="S49" s="39"/>
      <c r="T49" s="49"/>
    </row>
    <row r="50" spans="2:20" ht="30" x14ac:dyDescent="0.25">
      <c r="B50" s="229" t="s">
        <v>100</v>
      </c>
      <c r="C50" s="234"/>
      <c r="D50" s="234"/>
      <c r="E50" s="233">
        <v>1</v>
      </c>
      <c r="F50" s="75"/>
      <c r="G50" s="75"/>
      <c r="H50" s="75"/>
      <c r="I50" s="75"/>
      <c r="J50" s="77"/>
      <c r="K50" s="39"/>
      <c r="L50" s="39"/>
      <c r="M50" s="86">
        <f>E50*F51</f>
        <v>3.34</v>
      </c>
      <c r="N50" s="87" t="s">
        <v>94</v>
      </c>
      <c r="O50" s="88"/>
      <c r="P50" s="36"/>
      <c r="Q50" s="36"/>
      <c r="R50" s="36"/>
      <c r="S50" s="39"/>
      <c r="T50" s="49"/>
    </row>
    <row r="51" spans="2:20" ht="15" customHeight="1" x14ac:dyDescent="0.25">
      <c r="B51" s="240" t="s">
        <v>60</v>
      </c>
      <c r="C51" s="248" t="s">
        <v>241</v>
      </c>
      <c r="D51" s="241" t="s">
        <v>17</v>
      </c>
      <c r="E51" s="242">
        <f>2*E50</f>
        <v>2</v>
      </c>
      <c r="F51" s="243">
        <v>3.34</v>
      </c>
      <c r="G51" s="243">
        <v>2.33</v>
      </c>
      <c r="H51" s="252">
        <f>E51*F51*G51</f>
        <v>15.564399999999999</v>
      </c>
      <c r="I51" s="245">
        <v>1.0349999999999999</v>
      </c>
      <c r="J51" s="246">
        <f>H51*I51/1000</f>
        <v>1.6109153999999997E-2</v>
      </c>
      <c r="K51" s="39"/>
      <c r="L51" s="39"/>
      <c r="M51" s="39"/>
      <c r="N51" s="39"/>
      <c r="O51" s="36"/>
      <c r="P51" s="36"/>
      <c r="Q51" s="36"/>
      <c r="R51" s="36"/>
      <c r="S51" s="39"/>
      <c r="T51" s="49"/>
    </row>
    <row r="52" spans="2:20" ht="15" customHeight="1" x14ac:dyDescent="0.25">
      <c r="B52" s="240" t="s">
        <v>60</v>
      </c>
      <c r="C52" s="248" t="s">
        <v>20</v>
      </c>
      <c r="D52" s="241" t="s">
        <v>17</v>
      </c>
      <c r="E52" s="242">
        <f>5*E50</f>
        <v>5</v>
      </c>
      <c r="F52" s="243">
        <v>1.415</v>
      </c>
      <c r="G52" s="243">
        <v>2.33</v>
      </c>
      <c r="H52" s="252">
        <f>E52*F52*G52</f>
        <v>16.484750000000002</v>
      </c>
      <c r="I52" s="245">
        <v>1.0349999999999999</v>
      </c>
      <c r="J52" s="246">
        <f t="shared" ref="J52:J53" si="10">H52*I52/1000</f>
        <v>1.7061716250000001E-2</v>
      </c>
      <c r="K52" s="44"/>
      <c r="L52" s="39"/>
      <c r="M52" s="39"/>
      <c r="N52" s="39"/>
      <c r="O52" s="36"/>
      <c r="P52" s="36"/>
      <c r="Q52" s="36"/>
      <c r="R52" s="36"/>
      <c r="S52" s="39"/>
      <c r="T52" s="49"/>
    </row>
    <row r="53" spans="2:20" ht="15" customHeight="1" x14ac:dyDescent="0.25">
      <c r="B53" s="240" t="s">
        <v>132</v>
      </c>
      <c r="C53" s="248" t="s">
        <v>128</v>
      </c>
      <c r="D53" s="241" t="s">
        <v>17</v>
      </c>
      <c r="E53" s="242">
        <f>13*E50</f>
        <v>13</v>
      </c>
      <c r="F53" s="243">
        <v>1.415</v>
      </c>
      <c r="G53" s="243">
        <v>1.7</v>
      </c>
      <c r="H53" s="252">
        <f>E53*F53*G53</f>
        <v>31.2715</v>
      </c>
      <c r="I53" s="245">
        <v>1.0349999999999999</v>
      </c>
      <c r="J53" s="246">
        <f t="shared" si="10"/>
        <v>3.2366002499999998E-2</v>
      </c>
      <c r="K53" s="39"/>
      <c r="L53" s="39"/>
      <c r="M53" s="39"/>
      <c r="N53" s="39"/>
      <c r="O53" s="36"/>
      <c r="P53" s="36"/>
      <c r="Q53" s="36"/>
      <c r="R53" s="36"/>
      <c r="S53" s="39"/>
      <c r="T53" s="49"/>
    </row>
    <row r="54" spans="2:20" ht="15" customHeight="1" x14ac:dyDescent="0.25">
      <c r="B54" s="240" t="s">
        <v>239</v>
      </c>
      <c r="C54" s="241"/>
      <c r="D54" s="241" t="s">
        <v>36</v>
      </c>
      <c r="E54" s="242">
        <f>10*E50</f>
        <v>10</v>
      </c>
      <c r="F54" s="243"/>
      <c r="G54" s="100"/>
      <c r="H54" s="244">
        <f>E54*F54*G54</f>
        <v>0</v>
      </c>
      <c r="I54" s="244">
        <v>1</v>
      </c>
      <c r="J54" s="246">
        <f>E54*I54</f>
        <v>10</v>
      </c>
      <c r="K54" s="50" t="s">
        <v>240</v>
      </c>
      <c r="L54" s="39"/>
      <c r="M54" s="39"/>
      <c r="N54" s="39"/>
      <c r="O54" s="36"/>
      <c r="P54" s="36"/>
      <c r="Q54" s="36"/>
      <c r="R54" s="36"/>
      <c r="S54" s="39"/>
      <c r="T54" s="49"/>
    </row>
    <row r="55" spans="2:20" ht="30" x14ac:dyDescent="0.25">
      <c r="B55" s="229" t="s">
        <v>99</v>
      </c>
      <c r="C55" s="234"/>
      <c r="D55" s="234"/>
      <c r="E55" s="233">
        <v>1</v>
      </c>
      <c r="F55" s="75"/>
      <c r="G55" s="75"/>
      <c r="H55" s="75"/>
      <c r="I55" s="75"/>
      <c r="J55" s="77"/>
      <c r="K55" s="39"/>
      <c r="L55" s="39"/>
      <c r="M55" s="86">
        <f>E55*F56</f>
        <v>1.24</v>
      </c>
      <c r="N55" s="87" t="s">
        <v>94</v>
      </c>
      <c r="O55" s="88"/>
      <c r="P55" s="36"/>
      <c r="Q55" s="36"/>
      <c r="R55" s="36"/>
      <c r="S55" s="39"/>
      <c r="T55" s="49"/>
    </row>
    <row r="56" spans="2:20" ht="15" customHeight="1" x14ac:dyDescent="0.25">
      <c r="B56" s="240" t="s">
        <v>60</v>
      </c>
      <c r="C56" s="241">
        <v>7</v>
      </c>
      <c r="D56" s="241" t="s">
        <v>17</v>
      </c>
      <c r="E56" s="232">
        <f>2*E55</f>
        <v>2</v>
      </c>
      <c r="F56" s="230">
        <v>1.24</v>
      </c>
      <c r="G56" s="243">
        <v>2.33</v>
      </c>
      <c r="H56" s="244">
        <f>E56*F56*G56</f>
        <v>5.7784000000000004</v>
      </c>
      <c r="I56" s="245">
        <v>1.0349999999999999</v>
      </c>
      <c r="J56" s="246">
        <f>H56*I56/1000</f>
        <v>5.9806440000000002E-3</v>
      </c>
      <c r="K56" s="39"/>
      <c r="L56" s="39"/>
      <c r="M56" s="39"/>
      <c r="N56" s="39"/>
      <c r="O56" s="36"/>
      <c r="P56" s="36"/>
      <c r="Q56" s="36"/>
      <c r="R56" s="36"/>
      <c r="S56" s="39"/>
      <c r="T56" s="49"/>
    </row>
    <row r="57" spans="2:20" ht="15" customHeight="1" x14ac:dyDescent="0.25">
      <c r="B57" s="240" t="s">
        <v>60</v>
      </c>
      <c r="C57" s="248" t="s">
        <v>13</v>
      </c>
      <c r="D57" s="241" t="s">
        <v>17</v>
      </c>
      <c r="E57" s="232">
        <f>3*E55</f>
        <v>3</v>
      </c>
      <c r="F57" s="230">
        <v>1.32</v>
      </c>
      <c r="G57" s="243">
        <v>2.33</v>
      </c>
      <c r="H57" s="244">
        <f>E57*F57*G57</f>
        <v>9.2268000000000008</v>
      </c>
      <c r="I57" s="245">
        <v>1.0349999999999999</v>
      </c>
      <c r="J57" s="246">
        <f t="shared" ref="J57:J58" si="11">H57*I57/1000</f>
        <v>9.5497380000000003E-3</v>
      </c>
      <c r="K57" s="44"/>
      <c r="L57" s="39"/>
      <c r="M57" s="39"/>
      <c r="N57" s="39"/>
      <c r="O57" s="36"/>
      <c r="P57" s="36"/>
      <c r="Q57" s="36"/>
      <c r="R57" s="36"/>
      <c r="S57" s="39"/>
      <c r="T57" s="49"/>
    </row>
    <row r="58" spans="2:20" ht="15" customHeight="1" x14ac:dyDescent="0.25">
      <c r="B58" s="240" t="s">
        <v>132</v>
      </c>
      <c r="C58" s="248" t="s">
        <v>113</v>
      </c>
      <c r="D58" s="241" t="s">
        <v>17</v>
      </c>
      <c r="E58" s="232">
        <f>6*E55</f>
        <v>6</v>
      </c>
      <c r="F58" s="230">
        <v>1.32</v>
      </c>
      <c r="G58" s="243">
        <v>1.7</v>
      </c>
      <c r="H58" s="244">
        <f>E58*F58*G58</f>
        <v>13.464</v>
      </c>
      <c r="I58" s="245">
        <v>1.0349999999999999</v>
      </c>
      <c r="J58" s="246">
        <f t="shared" si="11"/>
        <v>1.3935239999999998E-2</v>
      </c>
      <c r="K58" s="39"/>
      <c r="L58" s="39"/>
      <c r="M58" s="39"/>
      <c r="N58" s="39"/>
      <c r="O58" s="36"/>
      <c r="P58" s="36"/>
      <c r="Q58" s="36"/>
      <c r="R58" s="36"/>
      <c r="S58" s="39"/>
      <c r="T58" s="49"/>
    </row>
    <row r="59" spans="2:20" ht="15" customHeight="1" x14ac:dyDescent="0.25">
      <c r="B59" s="240" t="s">
        <v>239</v>
      </c>
      <c r="C59" s="93"/>
      <c r="D59" s="241" t="s">
        <v>36</v>
      </c>
      <c r="E59" s="232">
        <f>6*E55</f>
        <v>6</v>
      </c>
      <c r="F59" s="230"/>
      <c r="G59" s="100"/>
      <c r="H59" s="244">
        <f>E59*F59*G59</f>
        <v>0</v>
      </c>
      <c r="I59" s="244">
        <v>1</v>
      </c>
      <c r="J59" s="246">
        <f>E59*I59</f>
        <v>6</v>
      </c>
      <c r="K59" s="50" t="s">
        <v>240</v>
      </c>
      <c r="L59" s="39"/>
      <c r="M59" s="39"/>
      <c r="N59" s="39"/>
      <c r="O59" s="36"/>
      <c r="P59" s="36"/>
      <c r="Q59" s="36"/>
      <c r="R59" s="36"/>
      <c r="S59" s="39"/>
      <c r="T59" s="49"/>
    </row>
    <row r="60" spans="2:20" ht="15" customHeight="1" x14ac:dyDescent="0.25">
      <c r="B60" s="222" t="s">
        <v>14</v>
      </c>
      <c r="C60" s="223"/>
      <c r="D60" s="223"/>
      <c r="E60" s="223"/>
      <c r="F60" s="223"/>
      <c r="G60" s="223"/>
      <c r="H60" s="223"/>
      <c r="I60" s="223"/>
      <c r="J60" s="224"/>
      <c r="K60" s="127" t="s">
        <v>106</v>
      </c>
      <c r="L60" s="39"/>
      <c r="M60" s="39"/>
      <c r="N60" s="39"/>
      <c r="O60" s="36"/>
      <c r="P60" s="36"/>
      <c r="Q60" s="36"/>
      <c r="R60" s="36"/>
      <c r="S60" s="39"/>
      <c r="T60" s="49"/>
    </row>
    <row r="61" spans="2:20" ht="15" customHeight="1" x14ac:dyDescent="0.25">
      <c r="B61" s="237" t="s">
        <v>96</v>
      </c>
      <c r="C61" s="238"/>
      <c r="D61" s="238"/>
      <c r="E61" s="249">
        <v>2</v>
      </c>
      <c r="F61" s="250"/>
      <c r="G61" s="250"/>
      <c r="H61" s="250"/>
      <c r="I61" s="250"/>
      <c r="J61" s="253"/>
      <c r="K61" s="39"/>
      <c r="L61" s="39"/>
      <c r="M61" s="86">
        <f>E61*F62</f>
        <v>7.51</v>
      </c>
      <c r="N61" s="87" t="s">
        <v>94</v>
      </c>
      <c r="O61" s="88"/>
      <c r="P61" s="36"/>
      <c r="Q61" s="36"/>
      <c r="R61" s="36"/>
      <c r="S61" s="39"/>
      <c r="T61" s="49"/>
    </row>
    <row r="62" spans="2:20" ht="15" customHeight="1" x14ac:dyDescent="0.25">
      <c r="B62" s="240" t="s">
        <v>60</v>
      </c>
      <c r="C62" s="241">
        <v>1</v>
      </c>
      <c r="D62" s="241" t="s">
        <v>17</v>
      </c>
      <c r="E62" s="232">
        <f>2*E61</f>
        <v>4</v>
      </c>
      <c r="F62" s="230">
        <v>3.7549999999999999</v>
      </c>
      <c r="G62" s="243">
        <v>2.33</v>
      </c>
      <c r="H62" s="244">
        <f>E62*F62*G62</f>
        <v>34.996600000000001</v>
      </c>
      <c r="I62" s="245">
        <v>1.0349999999999999</v>
      </c>
      <c r="J62" s="246">
        <f>H62*I62/1000</f>
        <v>3.6221481E-2</v>
      </c>
      <c r="K62" s="39"/>
      <c r="L62" s="39"/>
      <c r="M62" s="42"/>
      <c r="N62" s="43"/>
      <c r="O62" s="36"/>
      <c r="P62" s="36"/>
      <c r="Q62" s="36"/>
      <c r="R62" s="36"/>
      <c r="S62" s="39"/>
      <c r="T62" s="49"/>
    </row>
    <row r="63" spans="2:20" ht="15" customHeight="1" x14ac:dyDescent="0.25">
      <c r="B63" s="240" t="s">
        <v>60</v>
      </c>
      <c r="C63" s="248" t="s">
        <v>13</v>
      </c>
      <c r="D63" s="241" t="s">
        <v>17</v>
      </c>
      <c r="E63" s="232">
        <f>6*E61</f>
        <v>12</v>
      </c>
      <c r="F63" s="230">
        <v>1.32</v>
      </c>
      <c r="G63" s="243">
        <v>2.33</v>
      </c>
      <c r="H63" s="244">
        <f>E63*F63*G63</f>
        <v>36.907200000000003</v>
      </c>
      <c r="I63" s="245">
        <v>1.0349999999999999</v>
      </c>
      <c r="J63" s="246">
        <f t="shared" ref="J63:J64" si="12">H63*I63/1000</f>
        <v>3.8198952000000001E-2</v>
      </c>
      <c r="K63" s="44"/>
      <c r="L63" s="39"/>
      <c r="M63" s="39"/>
      <c r="N63" s="43"/>
      <c r="O63" s="36"/>
      <c r="P63" s="36"/>
      <c r="Q63" s="36"/>
      <c r="R63" s="36"/>
      <c r="S63" s="39"/>
      <c r="T63" s="49"/>
    </row>
    <row r="64" spans="2:20" ht="15" customHeight="1" x14ac:dyDescent="0.25">
      <c r="B64" s="240" t="s">
        <v>132</v>
      </c>
      <c r="C64" s="248" t="s">
        <v>113</v>
      </c>
      <c r="D64" s="241" t="s">
        <v>17</v>
      </c>
      <c r="E64" s="232">
        <f>17*E61</f>
        <v>34</v>
      </c>
      <c r="F64" s="230">
        <v>1.32</v>
      </c>
      <c r="G64" s="243">
        <v>1.7</v>
      </c>
      <c r="H64" s="244">
        <f>E64*F64*G64</f>
        <v>76.296000000000006</v>
      </c>
      <c r="I64" s="245">
        <v>1.0349999999999999</v>
      </c>
      <c r="J64" s="246">
        <f t="shared" si="12"/>
        <v>7.8966359999999999E-2</v>
      </c>
      <c r="K64" s="39"/>
      <c r="L64" s="39"/>
      <c r="M64" s="39"/>
      <c r="N64" s="43"/>
      <c r="O64" s="36"/>
      <c r="P64" s="36"/>
      <c r="Q64" s="36"/>
      <c r="R64" s="36"/>
      <c r="S64" s="39"/>
      <c r="T64" s="49"/>
    </row>
    <row r="65" spans="2:20" ht="15" customHeight="1" x14ac:dyDescent="0.25">
      <c r="B65" s="240" t="s">
        <v>239</v>
      </c>
      <c r="C65" s="93"/>
      <c r="D65" s="241" t="s">
        <v>36</v>
      </c>
      <c r="E65" s="232">
        <f>12*E61</f>
        <v>24</v>
      </c>
      <c r="F65" s="230"/>
      <c r="G65" s="100"/>
      <c r="H65" s="244">
        <f>E65*F65*G65</f>
        <v>0</v>
      </c>
      <c r="I65" s="244">
        <v>1</v>
      </c>
      <c r="J65" s="246">
        <f>E65*I65</f>
        <v>24</v>
      </c>
      <c r="K65" s="50" t="s">
        <v>240</v>
      </c>
      <c r="L65" s="39"/>
      <c r="M65" s="39"/>
      <c r="N65" s="43"/>
      <c r="O65" s="36"/>
      <c r="P65" s="36"/>
      <c r="Q65" s="36"/>
      <c r="R65" s="36"/>
      <c r="S65" s="39"/>
      <c r="T65" s="49"/>
    </row>
    <row r="66" spans="2:20" ht="15" customHeight="1" x14ac:dyDescent="0.25">
      <c r="B66" s="237" t="s">
        <v>97</v>
      </c>
      <c r="C66" s="238"/>
      <c r="D66" s="238"/>
      <c r="E66" s="239">
        <v>1</v>
      </c>
      <c r="F66" s="250"/>
      <c r="G66" s="250"/>
      <c r="H66" s="250"/>
      <c r="I66" s="250"/>
      <c r="J66" s="251"/>
      <c r="K66" s="39"/>
      <c r="L66" s="39"/>
      <c r="M66" s="86">
        <f>E66*F68</f>
        <v>3.41</v>
      </c>
      <c r="N66" s="87" t="s">
        <v>94</v>
      </c>
      <c r="O66" s="88"/>
      <c r="P66" s="36"/>
      <c r="Q66" s="36"/>
      <c r="R66" s="36"/>
      <c r="S66" s="39"/>
      <c r="T66" s="49"/>
    </row>
    <row r="67" spans="2:20" ht="15" customHeight="1" x14ac:dyDescent="0.25">
      <c r="B67" s="240" t="s">
        <v>60</v>
      </c>
      <c r="C67" s="248" t="s">
        <v>134</v>
      </c>
      <c r="D67" s="241" t="s">
        <v>17</v>
      </c>
      <c r="E67" s="242">
        <f>2*E66</f>
        <v>2</v>
      </c>
      <c r="F67" s="243">
        <v>0.31</v>
      </c>
      <c r="G67" s="243">
        <v>2.33</v>
      </c>
      <c r="H67" s="252">
        <f t="shared" ref="H67:H70" si="13">E67*F67*G67</f>
        <v>1.4446000000000001</v>
      </c>
      <c r="I67" s="245">
        <v>1.0349999999999999</v>
      </c>
      <c r="J67" s="390">
        <f>H67*I67/1000</f>
        <v>1.4951610000000001E-3</v>
      </c>
      <c r="K67" s="39"/>
      <c r="L67" s="39"/>
      <c r="M67" s="39"/>
      <c r="N67" s="39"/>
      <c r="O67" s="36"/>
      <c r="P67" s="36"/>
      <c r="Q67" s="36"/>
      <c r="R67" s="36"/>
      <c r="S67" s="39"/>
      <c r="T67" s="49"/>
    </row>
    <row r="68" spans="2:20" ht="15" customHeight="1" x14ac:dyDescent="0.25">
      <c r="B68" s="240" t="s">
        <v>60</v>
      </c>
      <c r="C68" s="248" t="s">
        <v>138</v>
      </c>
      <c r="D68" s="241" t="s">
        <v>17</v>
      </c>
      <c r="E68" s="242">
        <f>2*E66</f>
        <v>2</v>
      </c>
      <c r="F68" s="243">
        <v>3.41</v>
      </c>
      <c r="G68" s="243">
        <v>2.33</v>
      </c>
      <c r="H68" s="252">
        <f t="shared" si="13"/>
        <v>15.890600000000001</v>
      </c>
      <c r="I68" s="245">
        <v>1.0349999999999999</v>
      </c>
      <c r="J68" s="246">
        <f>H68*I68/1000</f>
        <v>1.6446770999999999E-2</v>
      </c>
      <c r="K68" s="39"/>
      <c r="L68" s="39"/>
      <c r="M68" s="39"/>
      <c r="N68" s="39"/>
      <c r="O68" s="36"/>
      <c r="P68" s="36"/>
      <c r="Q68" s="36"/>
      <c r="R68" s="36"/>
      <c r="S68" s="39"/>
      <c r="T68" s="49"/>
    </row>
    <row r="69" spans="2:20" ht="15" customHeight="1" x14ac:dyDescent="0.25">
      <c r="B69" s="240" t="s">
        <v>60</v>
      </c>
      <c r="C69" s="248" t="s">
        <v>13</v>
      </c>
      <c r="D69" s="241" t="s">
        <v>17</v>
      </c>
      <c r="E69" s="242">
        <f>6*E66</f>
        <v>6</v>
      </c>
      <c r="F69" s="243">
        <v>1.32</v>
      </c>
      <c r="G69" s="243">
        <v>2.33</v>
      </c>
      <c r="H69" s="252">
        <f t="shared" si="13"/>
        <v>18.453600000000002</v>
      </c>
      <c r="I69" s="245">
        <v>1.0349999999999999</v>
      </c>
      <c r="J69" s="246">
        <f t="shared" ref="J69:J70" si="14">H69*I69/1000</f>
        <v>1.9099476000000001E-2</v>
      </c>
      <c r="K69" s="44"/>
      <c r="L69" s="39"/>
      <c r="M69" s="39"/>
      <c r="N69" s="39"/>
      <c r="O69" s="36"/>
      <c r="P69" s="36"/>
      <c r="Q69" s="36"/>
      <c r="R69" s="36"/>
      <c r="S69" s="39"/>
      <c r="T69" s="49"/>
    </row>
    <row r="70" spans="2:20" ht="15" customHeight="1" x14ac:dyDescent="0.25">
      <c r="B70" s="240" t="s">
        <v>132</v>
      </c>
      <c r="C70" s="248" t="s">
        <v>113</v>
      </c>
      <c r="D70" s="241" t="s">
        <v>17</v>
      </c>
      <c r="E70" s="242">
        <f>17*E66</f>
        <v>17</v>
      </c>
      <c r="F70" s="243">
        <v>1.32</v>
      </c>
      <c r="G70" s="243">
        <v>1.7</v>
      </c>
      <c r="H70" s="252">
        <f t="shared" si="13"/>
        <v>38.148000000000003</v>
      </c>
      <c r="I70" s="245">
        <v>1.0349999999999999</v>
      </c>
      <c r="J70" s="246">
        <f t="shared" si="14"/>
        <v>3.948318E-2</v>
      </c>
      <c r="K70" s="39"/>
      <c r="L70" s="39"/>
      <c r="M70" s="39"/>
      <c r="N70" s="39"/>
      <c r="O70" s="36"/>
      <c r="P70" s="36"/>
      <c r="Q70" s="36"/>
      <c r="R70" s="36"/>
      <c r="S70" s="39"/>
      <c r="T70" s="49"/>
    </row>
    <row r="71" spans="2:20" ht="15" customHeight="1" x14ac:dyDescent="0.25">
      <c r="B71" s="240" t="s">
        <v>239</v>
      </c>
      <c r="C71" s="248"/>
      <c r="D71" s="241" t="s">
        <v>36</v>
      </c>
      <c r="E71" s="242">
        <f>12*E66</f>
        <v>12</v>
      </c>
      <c r="F71" s="243"/>
      <c r="G71" s="247"/>
      <c r="H71" s="244">
        <f>E71*F71*G71</f>
        <v>0</v>
      </c>
      <c r="I71" s="244">
        <v>1</v>
      </c>
      <c r="J71" s="246">
        <f>E71*I71</f>
        <v>12</v>
      </c>
      <c r="K71" s="50" t="s">
        <v>240</v>
      </c>
      <c r="L71" s="39"/>
      <c r="M71" s="39"/>
      <c r="N71" s="39"/>
      <c r="O71" s="36"/>
      <c r="P71" s="36"/>
      <c r="Q71" s="36"/>
      <c r="R71" s="36"/>
      <c r="S71" s="39"/>
      <c r="T71" s="49"/>
    </row>
    <row r="72" spans="2:20" ht="15" customHeight="1" x14ac:dyDescent="0.25">
      <c r="B72" s="237" t="s">
        <v>98</v>
      </c>
      <c r="C72" s="238"/>
      <c r="D72" s="238"/>
      <c r="E72" s="239">
        <v>28</v>
      </c>
      <c r="F72" s="250"/>
      <c r="G72" s="75"/>
      <c r="H72" s="75"/>
      <c r="I72" s="75"/>
      <c r="J72" s="77"/>
      <c r="K72" s="39"/>
      <c r="L72" s="39"/>
      <c r="M72" s="86">
        <f>E72*F73</f>
        <v>86.38</v>
      </c>
      <c r="N72" s="87" t="s">
        <v>94</v>
      </c>
      <c r="O72" s="88"/>
      <c r="P72" s="36"/>
      <c r="Q72" s="36"/>
      <c r="R72" s="36"/>
      <c r="S72" s="39"/>
      <c r="T72" s="49"/>
    </row>
    <row r="73" spans="2:20" ht="15" customHeight="1" x14ac:dyDescent="0.25">
      <c r="B73" s="240" t="s">
        <v>60</v>
      </c>
      <c r="C73" s="241">
        <v>5</v>
      </c>
      <c r="D73" s="241" t="s">
        <v>17</v>
      </c>
      <c r="E73" s="242">
        <f>2*E72</f>
        <v>56</v>
      </c>
      <c r="F73" s="243">
        <v>3.085</v>
      </c>
      <c r="G73" s="243">
        <v>2.33</v>
      </c>
      <c r="H73" s="252">
        <f>E73*F73*G73</f>
        <v>402.5308</v>
      </c>
      <c r="I73" s="245">
        <v>1.0349999999999999</v>
      </c>
      <c r="J73" s="246">
        <f>H73*I73/1000</f>
        <v>0.41661937799999998</v>
      </c>
      <c r="K73" s="39"/>
      <c r="L73" s="39"/>
      <c r="M73" s="39"/>
      <c r="N73" s="39"/>
      <c r="O73" s="36"/>
      <c r="P73" s="36"/>
      <c r="Q73" s="36"/>
      <c r="R73" s="36"/>
      <c r="S73" s="39"/>
      <c r="T73" s="49"/>
    </row>
    <row r="74" spans="2:20" ht="15" customHeight="1" x14ac:dyDescent="0.25">
      <c r="B74" s="240" t="s">
        <v>60</v>
      </c>
      <c r="C74" s="248" t="s">
        <v>13</v>
      </c>
      <c r="D74" s="241" t="s">
        <v>17</v>
      </c>
      <c r="E74" s="242">
        <f>5*E72</f>
        <v>140</v>
      </c>
      <c r="F74" s="243">
        <v>1.32</v>
      </c>
      <c r="G74" s="243">
        <v>2.33</v>
      </c>
      <c r="H74" s="252">
        <f>E74*F74*G74</f>
        <v>430.58400000000006</v>
      </c>
      <c r="I74" s="245">
        <v>1.0349999999999999</v>
      </c>
      <c r="J74" s="246">
        <f t="shared" ref="J74" si="15">H74*I74/1000</f>
        <v>0.44565444000000004</v>
      </c>
      <c r="K74" s="44"/>
      <c r="L74" s="39"/>
      <c r="M74" s="39"/>
      <c r="N74" s="39"/>
      <c r="O74" s="36"/>
      <c r="P74" s="36"/>
      <c r="Q74" s="36"/>
      <c r="R74" s="36"/>
      <c r="S74" s="39"/>
      <c r="T74" s="49"/>
    </row>
    <row r="75" spans="2:20" ht="15" customHeight="1" x14ac:dyDescent="0.25">
      <c r="B75" s="240" t="s">
        <v>132</v>
      </c>
      <c r="C75" s="248" t="s">
        <v>113</v>
      </c>
      <c r="D75" s="241" t="s">
        <v>17</v>
      </c>
      <c r="E75" s="242">
        <f>14*E72</f>
        <v>392</v>
      </c>
      <c r="F75" s="243">
        <v>1.32</v>
      </c>
      <c r="G75" s="243">
        <v>1.7</v>
      </c>
      <c r="H75" s="252">
        <f>E75*F75*G75</f>
        <v>879.64800000000002</v>
      </c>
      <c r="I75" s="245">
        <v>1.0349999999999999</v>
      </c>
      <c r="J75" s="246">
        <f>H75*I75/1000</f>
        <v>0.91043567999999997</v>
      </c>
      <c r="K75" s="39"/>
      <c r="L75" s="39"/>
      <c r="M75" s="39"/>
      <c r="N75" s="39"/>
      <c r="O75" s="36"/>
      <c r="P75" s="36"/>
      <c r="Q75" s="36"/>
      <c r="R75" s="36"/>
      <c r="S75" s="39"/>
      <c r="T75" s="49"/>
    </row>
    <row r="76" spans="2:20" ht="15" customHeight="1" x14ac:dyDescent="0.25">
      <c r="B76" s="240" t="s">
        <v>239</v>
      </c>
      <c r="C76" s="93"/>
      <c r="D76" s="241" t="s">
        <v>36</v>
      </c>
      <c r="E76" s="242">
        <f>10*E72</f>
        <v>280</v>
      </c>
      <c r="F76" s="96"/>
      <c r="G76" s="100"/>
      <c r="H76" s="244">
        <f>E76*F76*G76</f>
        <v>0</v>
      </c>
      <c r="I76" s="244">
        <v>1</v>
      </c>
      <c r="J76" s="246">
        <f>E76*I76</f>
        <v>280</v>
      </c>
      <c r="K76" s="50" t="s">
        <v>240</v>
      </c>
      <c r="L76" s="39"/>
      <c r="M76" s="39"/>
      <c r="N76" s="39"/>
      <c r="O76" s="36"/>
      <c r="P76" s="36"/>
      <c r="Q76" s="36"/>
      <c r="R76" s="36"/>
      <c r="S76" s="39"/>
      <c r="T76" s="49"/>
    </row>
    <row r="77" spans="2:20" ht="30" x14ac:dyDescent="0.25">
      <c r="B77" s="237" t="s">
        <v>100</v>
      </c>
      <c r="C77" s="238"/>
      <c r="D77" s="238"/>
      <c r="E77" s="239">
        <v>1</v>
      </c>
      <c r="F77" s="75"/>
      <c r="G77" s="75"/>
      <c r="H77" s="75"/>
      <c r="I77" s="75"/>
      <c r="J77" s="77"/>
      <c r="K77" s="39"/>
      <c r="L77" s="39"/>
      <c r="M77" s="86">
        <f>E77*F78</f>
        <v>3.34</v>
      </c>
      <c r="N77" s="87" t="s">
        <v>94</v>
      </c>
      <c r="O77" s="88"/>
      <c r="P77" s="36"/>
      <c r="Q77" s="36"/>
      <c r="R77" s="36"/>
      <c r="S77" s="39"/>
      <c r="T77" s="49"/>
    </row>
    <row r="78" spans="2:20" ht="15" customHeight="1" x14ac:dyDescent="0.25">
      <c r="B78" s="240" t="s">
        <v>60</v>
      </c>
      <c r="C78" s="248" t="s">
        <v>241</v>
      </c>
      <c r="D78" s="241" t="s">
        <v>17</v>
      </c>
      <c r="E78" s="242">
        <f>2*E77</f>
        <v>2</v>
      </c>
      <c r="F78" s="243">
        <v>3.34</v>
      </c>
      <c r="G78" s="243">
        <v>2.33</v>
      </c>
      <c r="H78" s="252">
        <f>E78*F78*G78</f>
        <v>15.564399999999999</v>
      </c>
      <c r="I78" s="245">
        <v>1.0349999999999999</v>
      </c>
      <c r="J78" s="246">
        <f>H78*I78/1000</f>
        <v>1.6109153999999997E-2</v>
      </c>
      <c r="K78" s="39"/>
      <c r="L78" s="39"/>
      <c r="M78" s="39"/>
      <c r="N78" s="39"/>
      <c r="O78" s="36"/>
      <c r="P78" s="36"/>
      <c r="Q78" s="36"/>
      <c r="R78" s="36"/>
      <c r="S78" s="39"/>
      <c r="T78" s="49"/>
    </row>
    <row r="79" spans="2:20" ht="15" customHeight="1" x14ac:dyDescent="0.25">
      <c r="B79" s="240" t="s">
        <v>60</v>
      </c>
      <c r="C79" s="248" t="s">
        <v>20</v>
      </c>
      <c r="D79" s="241" t="s">
        <v>17</v>
      </c>
      <c r="E79" s="242">
        <f>5*E77</f>
        <v>5</v>
      </c>
      <c r="F79" s="243">
        <v>1.415</v>
      </c>
      <c r="G79" s="243">
        <v>2.33</v>
      </c>
      <c r="H79" s="252">
        <f>E79*F79*G79</f>
        <v>16.484750000000002</v>
      </c>
      <c r="I79" s="245">
        <v>1.0349999999999999</v>
      </c>
      <c r="J79" s="246">
        <f t="shared" ref="J79:J80" si="16">H79*I79/1000</f>
        <v>1.7061716250000001E-2</v>
      </c>
      <c r="K79" s="44"/>
      <c r="L79" s="39"/>
      <c r="M79" s="39"/>
      <c r="N79" s="39"/>
      <c r="O79" s="36"/>
      <c r="P79" s="36"/>
      <c r="Q79" s="36"/>
      <c r="R79" s="36"/>
      <c r="S79" s="39"/>
      <c r="T79" s="49"/>
    </row>
    <row r="80" spans="2:20" ht="15" customHeight="1" x14ac:dyDescent="0.25">
      <c r="B80" s="240" t="s">
        <v>132</v>
      </c>
      <c r="C80" s="248" t="s">
        <v>128</v>
      </c>
      <c r="D80" s="241" t="s">
        <v>17</v>
      </c>
      <c r="E80" s="242">
        <f>13*E77</f>
        <v>13</v>
      </c>
      <c r="F80" s="243">
        <v>1.415</v>
      </c>
      <c r="G80" s="243">
        <v>1.7</v>
      </c>
      <c r="H80" s="252">
        <f>E80*F80*G80</f>
        <v>31.2715</v>
      </c>
      <c r="I80" s="245">
        <v>1.0349999999999999</v>
      </c>
      <c r="J80" s="246">
        <f t="shared" si="16"/>
        <v>3.2366002499999998E-2</v>
      </c>
      <c r="K80" s="39"/>
      <c r="L80" s="39"/>
      <c r="M80" s="39"/>
      <c r="N80" s="39"/>
      <c r="O80" s="36"/>
      <c r="P80" s="36"/>
      <c r="Q80" s="36"/>
      <c r="R80" s="36"/>
      <c r="S80" s="39"/>
      <c r="T80" s="49"/>
    </row>
    <row r="81" spans="1:20" ht="15" customHeight="1" x14ac:dyDescent="0.25">
      <c r="B81" s="240" t="s">
        <v>239</v>
      </c>
      <c r="C81" s="241"/>
      <c r="D81" s="241" t="s">
        <v>36</v>
      </c>
      <c r="E81" s="242">
        <f>10*E77</f>
        <v>10</v>
      </c>
      <c r="F81" s="243"/>
      <c r="G81" s="100"/>
      <c r="H81" s="244">
        <f>E81*F81*G81</f>
        <v>0</v>
      </c>
      <c r="I81" s="244">
        <v>1</v>
      </c>
      <c r="J81" s="246">
        <f>E81*I81</f>
        <v>10</v>
      </c>
      <c r="K81" s="50" t="s">
        <v>240</v>
      </c>
      <c r="L81" s="39"/>
      <c r="M81" s="39"/>
      <c r="N81" s="39"/>
      <c r="O81" s="36"/>
      <c r="P81" s="36"/>
      <c r="Q81" s="36"/>
      <c r="R81" s="36"/>
      <c r="S81" s="39"/>
      <c r="T81" s="49"/>
    </row>
    <row r="82" spans="1:20" ht="30" x14ac:dyDescent="0.25">
      <c r="B82" s="237" t="s">
        <v>99</v>
      </c>
      <c r="C82" s="238"/>
      <c r="D82" s="238"/>
      <c r="E82" s="239">
        <v>1</v>
      </c>
      <c r="F82" s="250"/>
      <c r="G82" s="75"/>
      <c r="H82" s="75"/>
      <c r="I82" s="75"/>
      <c r="J82" s="77"/>
      <c r="K82" s="39"/>
      <c r="L82" s="39"/>
      <c r="M82" s="86">
        <f>E82*F83</f>
        <v>1.24</v>
      </c>
      <c r="N82" s="87" t="s">
        <v>94</v>
      </c>
      <c r="O82" s="88"/>
      <c r="P82" s="36"/>
      <c r="Q82" s="36"/>
      <c r="R82" s="36"/>
      <c r="S82" s="39"/>
      <c r="T82" s="49"/>
    </row>
    <row r="83" spans="1:20" ht="15" customHeight="1" x14ac:dyDescent="0.25">
      <c r="B83" s="240" t="s">
        <v>60</v>
      </c>
      <c r="C83" s="241">
        <v>7</v>
      </c>
      <c r="D83" s="241" t="s">
        <v>17</v>
      </c>
      <c r="E83" s="232">
        <f>2*E82</f>
        <v>2</v>
      </c>
      <c r="F83" s="230">
        <v>1.24</v>
      </c>
      <c r="G83" s="243">
        <v>2.33</v>
      </c>
      <c r="H83" s="244">
        <f>E83*F83*G83</f>
        <v>5.7784000000000004</v>
      </c>
      <c r="I83" s="245">
        <v>1.0349999999999999</v>
      </c>
      <c r="J83" s="246">
        <f>H83*I83/1000</f>
        <v>5.9806440000000002E-3</v>
      </c>
      <c r="K83" s="39"/>
      <c r="L83" s="39"/>
      <c r="M83" s="39"/>
      <c r="N83" s="39"/>
      <c r="O83" s="36"/>
      <c r="P83" s="36"/>
      <c r="Q83" s="36"/>
      <c r="R83" s="36"/>
      <c r="S83" s="39"/>
      <c r="T83" s="49"/>
    </row>
    <row r="84" spans="1:20" ht="15" customHeight="1" x14ac:dyDescent="0.25">
      <c r="B84" s="240" t="s">
        <v>60</v>
      </c>
      <c r="C84" s="248" t="s">
        <v>13</v>
      </c>
      <c r="D84" s="241" t="s">
        <v>17</v>
      </c>
      <c r="E84" s="232">
        <f>3*E82</f>
        <v>3</v>
      </c>
      <c r="F84" s="230">
        <v>1.32</v>
      </c>
      <c r="G84" s="243">
        <v>2.33</v>
      </c>
      <c r="H84" s="244">
        <f>E84*F84*G84</f>
        <v>9.2268000000000008</v>
      </c>
      <c r="I84" s="245">
        <v>1.0349999999999999</v>
      </c>
      <c r="J84" s="246">
        <f t="shared" ref="J84:J85" si="17">H84*I84/1000</f>
        <v>9.5497380000000003E-3</v>
      </c>
      <c r="K84" s="44"/>
      <c r="L84" s="39"/>
      <c r="M84" s="39"/>
      <c r="N84" s="39"/>
      <c r="O84" s="36"/>
      <c r="P84" s="36"/>
      <c r="Q84" s="36"/>
      <c r="R84" s="36"/>
      <c r="S84" s="39"/>
      <c r="T84" s="49"/>
    </row>
    <row r="85" spans="1:20" ht="15" customHeight="1" x14ac:dyDescent="0.25">
      <c r="B85" s="240" t="s">
        <v>132</v>
      </c>
      <c r="C85" s="248" t="s">
        <v>113</v>
      </c>
      <c r="D85" s="241" t="s">
        <v>17</v>
      </c>
      <c r="E85" s="232">
        <f>9*E82</f>
        <v>9</v>
      </c>
      <c r="F85" s="230">
        <v>1.32</v>
      </c>
      <c r="G85" s="243">
        <v>1.7</v>
      </c>
      <c r="H85" s="244">
        <f>E85*F85*G85</f>
        <v>20.196000000000002</v>
      </c>
      <c r="I85" s="245">
        <v>1.0349999999999999</v>
      </c>
      <c r="J85" s="246">
        <f t="shared" si="17"/>
        <v>2.0902859999999999E-2</v>
      </c>
      <c r="K85" s="39"/>
      <c r="L85" s="39"/>
      <c r="M85" s="39"/>
      <c r="N85" s="39"/>
      <c r="O85" s="36"/>
      <c r="P85" s="36"/>
      <c r="Q85" s="36"/>
      <c r="R85" s="36"/>
      <c r="S85" s="39"/>
      <c r="T85" s="49"/>
    </row>
    <row r="86" spans="1:20" ht="15" customHeight="1" x14ac:dyDescent="0.25">
      <c r="B86" s="240" t="s">
        <v>239</v>
      </c>
      <c r="C86" s="93"/>
      <c r="D86" s="241" t="s">
        <v>36</v>
      </c>
      <c r="E86" s="232">
        <f>6*E82</f>
        <v>6</v>
      </c>
      <c r="F86" s="230"/>
      <c r="G86" s="100"/>
      <c r="H86" s="244">
        <f>E86*F86*G86</f>
        <v>0</v>
      </c>
      <c r="I86" s="244">
        <v>1</v>
      </c>
      <c r="J86" s="246">
        <f>E86*I86</f>
        <v>6</v>
      </c>
      <c r="K86" s="50" t="s">
        <v>240</v>
      </c>
      <c r="L86" s="39"/>
      <c r="M86" s="39"/>
      <c r="N86" s="39"/>
      <c r="O86" s="36"/>
      <c r="P86" s="36"/>
      <c r="Q86" s="36"/>
      <c r="R86" s="36"/>
      <c r="S86" s="39"/>
      <c r="T86" s="49"/>
    </row>
    <row r="87" spans="1:20" x14ac:dyDescent="0.25">
      <c r="B87" s="237" t="s">
        <v>187</v>
      </c>
      <c r="C87" s="238"/>
      <c r="D87" s="238"/>
      <c r="E87" s="239">
        <v>31</v>
      </c>
      <c r="F87" s="250"/>
      <c r="G87" s="75"/>
      <c r="H87" s="75"/>
      <c r="I87" s="75"/>
      <c r="J87" s="77"/>
      <c r="K87" s="39"/>
      <c r="L87" s="39"/>
      <c r="M87" s="86">
        <f>E87*F88</f>
        <v>13.950000000000001</v>
      </c>
      <c r="N87" s="87" t="s">
        <v>94</v>
      </c>
      <c r="O87" s="88"/>
      <c r="P87" s="36"/>
      <c r="Q87" s="36"/>
      <c r="R87" s="36"/>
      <c r="S87" s="39"/>
      <c r="T87" s="49"/>
    </row>
    <row r="88" spans="1:20" ht="15" customHeight="1" x14ac:dyDescent="0.25">
      <c r="B88" s="240" t="s">
        <v>60</v>
      </c>
      <c r="C88" s="241">
        <v>13</v>
      </c>
      <c r="D88" s="241" t="s">
        <v>17</v>
      </c>
      <c r="E88" s="232">
        <f>2*E87</f>
        <v>62</v>
      </c>
      <c r="F88" s="230">
        <v>0.45</v>
      </c>
      <c r="G88" s="243">
        <v>2.33</v>
      </c>
      <c r="H88" s="244">
        <f>E88*F88*G88</f>
        <v>65.007000000000005</v>
      </c>
      <c r="I88" s="245">
        <v>1.0349999999999999</v>
      </c>
      <c r="J88" s="246">
        <f>H88*I88/1000</f>
        <v>6.7282245000000004E-2</v>
      </c>
      <c r="K88" s="39"/>
      <c r="L88" s="39"/>
      <c r="M88" s="39"/>
      <c r="N88" s="39"/>
      <c r="O88" s="36"/>
      <c r="P88" s="36"/>
      <c r="Q88" s="36"/>
      <c r="R88" s="36"/>
      <c r="S88" s="39"/>
      <c r="T88" s="49"/>
    </row>
    <row r="89" spans="1:20" ht="15" customHeight="1" x14ac:dyDescent="0.25">
      <c r="B89" s="240" t="s">
        <v>132</v>
      </c>
      <c r="C89" s="248" t="s">
        <v>113</v>
      </c>
      <c r="D89" s="241" t="s">
        <v>17</v>
      </c>
      <c r="E89" s="232">
        <f>2*E87</f>
        <v>62</v>
      </c>
      <c r="F89" s="230">
        <v>1.32</v>
      </c>
      <c r="G89" s="243">
        <v>1.7</v>
      </c>
      <c r="H89" s="244">
        <f>E89*F89*G89</f>
        <v>139.12800000000001</v>
      </c>
      <c r="I89" s="245">
        <v>1.0349999999999999</v>
      </c>
      <c r="J89" s="246">
        <f t="shared" ref="J89" si="18">H89*I89/1000</f>
        <v>0.14399747999999998</v>
      </c>
      <c r="K89" s="39"/>
      <c r="L89" s="39"/>
      <c r="M89" s="39"/>
      <c r="N89" s="39"/>
      <c r="O89" s="36"/>
      <c r="P89" s="36"/>
      <c r="Q89" s="36"/>
      <c r="R89" s="36"/>
      <c r="S89" s="39"/>
      <c r="T89" s="49"/>
    </row>
    <row r="90" spans="1:20" ht="15" customHeight="1" x14ac:dyDescent="0.25">
      <c r="B90" s="255"/>
      <c r="C90" s="164"/>
      <c r="D90" s="165"/>
      <c r="E90" s="166"/>
      <c r="F90" s="256"/>
      <c r="G90" s="256"/>
      <c r="H90" s="257"/>
      <c r="I90" s="169"/>
      <c r="J90" s="258"/>
      <c r="K90" s="39"/>
      <c r="L90" s="39"/>
      <c r="M90" s="39"/>
      <c r="N90" s="39"/>
      <c r="O90" s="36"/>
      <c r="P90" s="36"/>
      <c r="Q90" s="36"/>
      <c r="R90" s="36"/>
      <c r="S90" s="39"/>
      <c r="T90" s="49"/>
    </row>
    <row r="91" spans="1:20" ht="15" customHeight="1" x14ac:dyDescent="0.25">
      <c r="B91" s="51"/>
      <c r="C91" s="52"/>
      <c r="D91" s="53"/>
      <c r="E91" s="46"/>
      <c r="F91" s="45"/>
      <c r="G91" s="45"/>
      <c r="H91" s="54"/>
      <c r="I91" s="54"/>
      <c r="J91" s="54"/>
      <c r="K91" s="39"/>
      <c r="L91" s="39"/>
      <c r="M91" s="39"/>
      <c r="N91" s="39"/>
      <c r="O91" s="36"/>
      <c r="P91" s="36"/>
      <c r="Q91" s="36"/>
      <c r="R91" s="36"/>
      <c r="S91" s="39"/>
      <c r="T91" s="49"/>
    </row>
    <row r="92" spans="1:20" ht="15.75" thickBot="1" x14ac:dyDescent="0.3">
      <c r="D92" s="53"/>
      <c r="E92" s="46"/>
      <c r="F92" s="47"/>
      <c r="G92" s="47"/>
      <c r="H92" s="54"/>
      <c r="I92" s="54"/>
      <c r="J92" s="43"/>
      <c r="K92" s="47"/>
      <c r="L92" s="47"/>
      <c r="M92" s="54"/>
      <c r="N92" s="43"/>
      <c r="O92" s="46"/>
      <c r="P92" s="47"/>
      <c r="Q92" s="47"/>
      <c r="R92" s="54"/>
      <c r="S92" s="43"/>
      <c r="T92" s="49"/>
    </row>
    <row r="93" spans="1:20" ht="30.75" customHeight="1" thickBot="1" x14ac:dyDescent="0.3">
      <c r="B93" s="103" t="s">
        <v>57</v>
      </c>
      <c r="C93" s="55"/>
      <c r="D93" s="55"/>
      <c r="E93" s="56" t="s">
        <v>19</v>
      </c>
      <c r="F93" s="56" t="s">
        <v>18</v>
      </c>
      <c r="G93" s="57" t="s">
        <v>103</v>
      </c>
      <c r="H93" s="90" t="s">
        <v>14</v>
      </c>
      <c r="I93" s="91" t="s">
        <v>102</v>
      </c>
      <c r="J93" s="47"/>
      <c r="K93" s="47"/>
      <c r="L93" s="47"/>
      <c r="M93" s="54"/>
      <c r="N93" s="43"/>
      <c r="O93" s="46"/>
      <c r="P93" s="47"/>
      <c r="Q93" s="47"/>
      <c r="R93" s="54"/>
      <c r="S93" s="43"/>
      <c r="T93" s="49"/>
    </row>
    <row r="94" spans="1:20" ht="15.75" thickBot="1" x14ac:dyDescent="0.3">
      <c r="B94" s="104" t="s">
        <v>58</v>
      </c>
      <c r="C94" s="105"/>
      <c r="D94" s="106" t="s">
        <v>32</v>
      </c>
      <c r="E94" s="259">
        <f>ROUND((M7+M12+M18+M23+M28),2)</f>
        <v>101.88</v>
      </c>
      <c r="F94" s="259">
        <f>ROUND((M34+M39+M45+M50+M55),2)</f>
        <v>101.88</v>
      </c>
      <c r="G94" s="260">
        <f t="shared" ref="G94:G97" si="19">SUM(E94:F94)</f>
        <v>203.76</v>
      </c>
      <c r="H94" s="261">
        <f>ROUND((M61+M66+M72+M77+M82+M87),2)</f>
        <v>115.83</v>
      </c>
      <c r="I94" s="262">
        <f>G94+H94</f>
        <v>319.58999999999997</v>
      </c>
      <c r="J94" s="47"/>
      <c r="K94" s="47"/>
      <c r="L94" s="47"/>
      <c r="M94" s="54"/>
      <c r="N94" s="43"/>
      <c r="O94" s="46"/>
      <c r="P94" s="47"/>
      <c r="Q94" s="47"/>
      <c r="R94" s="54"/>
      <c r="S94" s="43"/>
      <c r="T94" s="49"/>
    </row>
    <row r="95" spans="1:20" ht="30" x14ac:dyDescent="0.25">
      <c r="A95" s="58"/>
      <c r="B95" s="117" t="s">
        <v>60</v>
      </c>
      <c r="C95" s="118" t="s">
        <v>107</v>
      </c>
      <c r="D95" s="109" t="s">
        <v>33</v>
      </c>
      <c r="E95" s="263">
        <f>ROUND((J8+J9+J13+J14+J15+J19+J20+J24+J25+J29+J30),3)</f>
        <v>1.022</v>
      </c>
      <c r="F95" s="263">
        <f>ROUND((J35+J36+J40+J41+J42+J46+J47+J51+J52+J56+J57),3)</f>
        <v>1.022</v>
      </c>
      <c r="G95" s="265">
        <f t="shared" si="19"/>
        <v>2.044</v>
      </c>
      <c r="H95" s="266">
        <f>ROUND((J62+J63+J67+J68+J69+J73+J74+J78+J79+J83+J84+J88),3)</f>
        <v>1.0900000000000001</v>
      </c>
      <c r="I95" s="267">
        <f>G95+H95</f>
        <v>3.1340000000000003</v>
      </c>
      <c r="J95" s="145"/>
      <c r="K95" s="47"/>
      <c r="L95" s="47"/>
      <c r="M95" s="54"/>
      <c r="N95" s="43"/>
      <c r="O95" s="46"/>
      <c r="P95" s="47"/>
      <c r="Q95" s="47"/>
      <c r="R95" s="54"/>
      <c r="S95" s="43"/>
      <c r="T95" s="49"/>
    </row>
    <row r="96" spans="1:20" ht="30" x14ac:dyDescent="0.25">
      <c r="A96" s="58"/>
      <c r="B96" s="121" t="s">
        <v>132</v>
      </c>
      <c r="C96" s="122" t="s">
        <v>59</v>
      </c>
      <c r="D96" s="111" t="s">
        <v>33</v>
      </c>
      <c r="E96" s="263">
        <f>ROUND((J10+J16+J21+J26+J31),3)</f>
        <v>1.075</v>
      </c>
      <c r="F96" s="263">
        <f>ROUND((J37+J43+J48+J53+J58),3)</f>
        <v>1.075</v>
      </c>
      <c r="G96" s="272">
        <f t="shared" si="19"/>
        <v>2.15</v>
      </c>
      <c r="H96" s="273">
        <f>ROUND((J64+J70+J75+J80+J85+J89),3)</f>
        <v>1.226</v>
      </c>
      <c r="I96" s="274">
        <f>G96+H96</f>
        <v>3.3759999999999999</v>
      </c>
      <c r="J96" s="148"/>
      <c r="K96" s="47"/>
      <c r="L96" s="47"/>
      <c r="M96" s="54"/>
      <c r="N96" s="43"/>
      <c r="O96" s="46"/>
      <c r="P96" s="47"/>
      <c r="Q96" s="47"/>
      <c r="R96" s="54"/>
      <c r="S96" s="43"/>
      <c r="T96" s="49"/>
    </row>
    <row r="97" spans="1:20" ht="33" customHeight="1" thickBot="1" x14ac:dyDescent="0.3">
      <c r="A97" s="58"/>
      <c r="B97" s="391" t="s">
        <v>239</v>
      </c>
      <c r="C97" s="392" t="s">
        <v>59</v>
      </c>
      <c r="D97" s="136" t="s">
        <v>33</v>
      </c>
      <c r="E97" s="399">
        <f>J11+J17+J22+J27+J32</f>
        <v>332</v>
      </c>
      <c r="F97" s="393">
        <f>J38+J44+J49+J54+J59</f>
        <v>332</v>
      </c>
      <c r="G97" s="394">
        <f t="shared" si="19"/>
        <v>664</v>
      </c>
      <c r="H97" s="395">
        <f>J65+J71+J76+J81+J86</f>
        <v>332</v>
      </c>
      <c r="I97" s="396">
        <f t="shared" ref="I97" si="20">G97+H97</f>
        <v>996</v>
      </c>
      <c r="J97" s="148"/>
      <c r="K97" s="47"/>
      <c r="L97" s="47"/>
      <c r="M97" s="54"/>
      <c r="N97" s="43"/>
      <c r="O97" s="46"/>
      <c r="P97" s="47"/>
      <c r="Q97" s="47"/>
      <c r="R97" s="54"/>
      <c r="S97" s="43"/>
      <c r="T97" s="49"/>
    </row>
    <row r="100" spans="1:20" ht="18.75" x14ac:dyDescent="0.3">
      <c r="B100" s="504" t="s">
        <v>167</v>
      </c>
      <c r="C100" s="504"/>
      <c r="D100" s="504"/>
      <c r="E100" s="504"/>
      <c r="F100" s="504"/>
      <c r="G100" s="504"/>
      <c r="H100" s="504"/>
      <c r="I100" s="504"/>
      <c r="J100" s="504"/>
      <c r="K100" s="504"/>
      <c r="L100" s="504"/>
      <c r="M100" s="504"/>
      <c r="N100" s="504"/>
      <c r="O100" s="504"/>
      <c r="P100" s="504"/>
      <c r="Q100" s="504"/>
      <c r="R100" s="504"/>
      <c r="S100" s="504"/>
      <c r="T100" s="504"/>
    </row>
    <row r="101" spans="1:20" ht="15.75" thickBot="1" x14ac:dyDescent="0.3"/>
    <row r="102" spans="1:20" ht="15" customHeight="1" x14ac:dyDescent="0.25">
      <c r="B102" s="495" t="s">
        <v>38</v>
      </c>
      <c r="C102" s="517" t="s">
        <v>39</v>
      </c>
      <c r="D102" s="517" t="s">
        <v>40</v>
      </c>
      <c r="E102" s="519" t="s">
        <v>210</v>
      </c>
      <c r="F102" s="502" t="s">
        <v>211</v>
      </c>
      <c r="G102" s="502" t="s">
        <v>212</v>
      </c>
      <c r="H102" s="502" t="s">
        <v>44</v>
      </c>
      <c r="I102" s="502" t="s">
        <v>45</v>
      </c>
      <c r="J102" s="521" t="s">
        <v>213</v>
      </c>
    </row>
    <row r="103" spans="1:20" ht="27.75" customHeight="1" x14ac:dyDescent="0.25">
      <c r="B103" s="496"/>
      <c r="C103" s="518"/>
      <c r="D103" s="518"/>
      <c r="E103" s="520"/>
      <c r="F103" s="503"/>
      <c r="G103" s="503"/>
      <c r="H103" s="503"/>
      <c r="I103" s="503"/>
      <c r="J103" s="522"/>
    </row>
    <row r="104" spans="1:20" x14ac:dyDescent="0.25">
      <c r="B104" s="523" t="s">
        <v>18</v>
      </c>
      <c r="C104" s="524"/>
      <c r="D104" s="524"/>
      <c r="E104" s="524"/>
      <c r="F104" s="524"/>
      <c r="G104" s="524"/>
      <c r="H104" s="524"/>
      <c r="I104" s="524"/>
      <c r="J104" s="525"/>
    </row>
    <row r="105" spans="1:20" ht="30" x14ac:dyDescent="0.25">
      <c r="B105" s="400" t="s">
        <v>245</v>
      </c>
      <c r="C105" s="401"/>
      <c r="D105" s="401"/>
      <c r="E105" s="402">
        <f>3.15</f>
        <v>3.15</v>
      </c>
      <c r="F105" s="403"/>
      <c r="G105" s="403"/>
      <c r="H105" s="403"/>
      <c r="I105" s="403"/>
      <c r="J105" s="404"/>
      <c r="K105" s="397" t="s">
        <v>242</v>
      </c>
    </row>
    <row r="106" spans="1:20" x14ac:dyDescent="0.25">
      <c r="B106" s="405" t="s">
        <v>60</v>
      </c>
      <c r="C106" s="406">
        <v>1</v>
      </c>
      <c r="D106" s="406" t="s">
        <v>32</v>
      </c>
      <c r="E106" s="407">
        <v>1</v>
      </c>
      <c r="F106" s="408">
        <v>1</v>
      </c>
      <c r="G106" s="408">
        <v>2.33</v>
      </c>
      <c r="H106" s="409">
        <f>E106*F106*G106*$E$105</f>
        <v>7.3395000000000001</v>
      </c>
      <c r="I106" s="410">
        <v>1.0349999999999999</v>
      </c>
      <c r="J106" s="411">
        <f>H106*I106/1000</f>
        <v>7.5963825000000002E-3</v>
      </c>
    </row>
    <row r="107" spans="1:20" x14ac:dyDescent="0.25">
      <c r="B107" s="405" t="s">
        <v>60</v>
      </c>
      <c r="C107" s="406">
        <v>2</v>
      </c>
      <c r="D107" s="406" t="s">
        <v>32</v>
      </c>
      <c r="E107" s="407">
        <v>2</v>
      </c>
      <c r="F107" s="408">
        <v>1.18</v>
      </c>
      <c r="G107" s="408">
        <v>2.33</v>
      </c>
      <c r="H107" s="409">
        <f>F107*G107*4</f>
        <v>10.9976</v>
      </c>
      <c r="I107" s="410">
        <v>1.0349999999999999</v>
      </c>
      <c r="J107" s="411">
        <f>H107*I107/1000</f>
        <v>1.1382515999999999E-2</v>
      </c>
    </row>
    <row r="108" spans="1:20" x14ac:dyDescent="0.25">
      <c r="B108" s="405" t="s">
        <v>60</v>
      </c>
      <c r="C108" s="406">
        <v>3</v>
      </c>
      <c r="D108" s="406" t="s">
        <v>32</v>
      </c>
      <c r="E108" s="407">
        <v>1</v>
      </c>
      <c r="F108" s="408">
        <v>0.96</v>
      </c>
      <c r="G108" s="408">
        <v>2.33</v>
      </c>
      <c r="H108" s="409">
        <f>E108*F108*G108*$E$105</f>
        <v>7.0459200000000006</v>
      </c>
      <c r="I108" s="410">
        <v>1.0349999999999999</v>
      </c>
      <c r="J108" s="411">
        <f>H108*I108/1000</f>
        <v>7.2925272000000001E-3</v>
      </c>
    </row>
    <row r="109" spans="1:20" x14ac:dyDescent="0.25">
      <c r="B109" s="405" t="s">
        <v>24</v>
      </c>
      <c r="C109" s="406">
        <v>4</v>
      </c>
      <c r="D109" s="406" t="s">
        <v>32</v>
      </c>
      <c r="E109" s="407">
        <v>7</v>
      </c>
      <c r="F109" s="408">
        <v>1.06</v>
      </c>
      <c r="G109" s="412">
        <v>1.075</v>
      </c>
      <c r="H109" s="409">
        <f>F109*G109*22</f>
        <v>25.068999999999999</v>
      </c>
      <c r="I109" s="410">
        <v>1.0349999999999999</v>
      </c>
      <c r="J109" s="411">
        <f>H109*I109/1000</f>
        <v>2.5946414999999997E-2</v>
      </c>
    </row>
    <row r="110" spans="1:20" x14ac:dyDescent="0.25">
      <c r="B110" s="413" t="s">
        <v>214</v>
      </c>
      <c r="C110" s="406">
        <v>5</v>
      </c>
      <c r="D110" s="406" t="s">
        <v>16</v>
      </c>
      <c r="E110" s="407">
        <v>2</v>
      </c>
      <c r="F110" s="408">
        <f>0.12*0.12</f>
        <v>1.44E-2</v>
      </c>
      <c r="G110" s="412">
        <v>31.4</v>
      </c>
      <c r="H110" s="409">
        <f>F110*G110*4</f>
        <v>1.8086399999999998</v>
      </c>
      <c r="I110" s="410">
        <v>1.0349999999999999</v>
      </c>
      <c r="J110" s="411">
        <f>H110*I110/1000</f>
        <v>1.8719423999999996E-3</v>
      </c>
    </row>
    <row r="111" spans="1:20" x14ac:dyDescent="0.25">
      <c r="B111" s="405" t="s">
        <v>35</v>
      </c>
      <c r="C111" s="414"/>
      <c r="D111" s="406" t="s">
        <v>36</v>
      </c>
      <c r="E111" s="407">
        <v>4</v>
      </c>
      <c r="F111" s="415"/>
      <c r="G111" s="416"/>
      <c r="H111" s="417"/>
      <c r="I111" s="409">
        <v>1</v>
      </c>
      <c r="J111" s="411">
        <f>E111*I111*4</f>
        <v>16</v>
      </c>
    </row>
    <row r="112" spans="1:20" x14ac:dyDescent="0.25">
      <c r="B112" s="341"/>
      <c r="C112" s="341"/>
      <c r="D112" s="341"/>
      <c r="E112" s="341"/>
      <c r="F112" s="341"/>
      <c r="G112" s="341"/>
      <c r="H112" s="341"/>
      <c r="I112" s="341"/>
      <c r="J112" s="341"/>
    </row>
    <row r="113" spans="2:15" ht="15.75" thickBot="1" x14ac:dyDescent="0.3">
      <c r="B113" s="341"/>
      <c r="C113" s="341"/>
      <c r="D113" s="341"/>
      <c r="E113" s="341"/>
      <c r="F113" s="341"/>
      <c r="G113" s="341"/>
      <c r="H113" s="341"/>
      <c r="I113" s="341"/>
      <c r="J113" s="341"/>
    </row>
    <row r="114" spans="2:15" ht="30.75" thickBot="1" x14ac:dyDescent="0.3">
      <c r="B114" s="342" t="s">
        <v>215</v>
      </c>
      <c r="C114" s="343"/>
      <c r="D114" s="343"/>
      <c r="E114" s="344" t="s">
        <v>19</v>
      </c>
      <c r="F114" s="345" t="s">
        <v>18</v>
      </c>
      <c r="G114" s="346" t="s">
        <v>216</v>
      </c>
      <c r="H114" s="347" t="s">
        <v>14</v>
      </c>
      <c r="I114" s="348" t="s">
        <v>102</v>
      </c>
    </row>
    <row r="115" spans="2:15" ht="15.75" thickBot="1" x14ac:dyDescent="0.3">
      <c r="B115" s="418" t="s">
        <v>58</v>
      </c>
      <c r="C115" s="419"/>
      <c r="D115" s="420" t="s">
        <v>32</v>
      </c>
      <c r="E115" s="421"/>
      <c r="F115" s="422">
        <f>E105</f>
        <v>3.15</v>
      </c>
      <c r="G115" s="423">
        <f>SUM(E115:F115)</f>
        <v>3.15</v>
      </c>
      <c r="H115" s="424"/>
      <c r="I115" s="425">
        <f>H115+G115</f>
        <v>3.15</v>
      </c>
    </row>
    <row r="116" spans="2:15" ht="30" x14ac:dyDescent="0.25">
      <c r="B116" s="426" t="s">
        <v>60</v>
      </c>
      <c r="C116" s="427" t="s">
        <v>59</v>
      </c>
      <c r="D116" s="428" t="s">
        <v>33</v>
      </c>
      <c r="E116" s="429"/>
      <c r="F116" s="430">
        <f>ROUND((J106+J107+J108),3)</f>
        <v>2.5999999999999999E-2</v>
      </c>
      <c r="G116" s="431">
        <f>SUM(E116:F116)</f>
        <v>2.5999999999999999E-2</v>
      </c>
      <c r="H116" s="432"/>
      <c r="I116" s="433">
        <f>H116+G116</f>
        <v>2.5999999999999999E-2</v>
      </c>
    </row>
    <row r="117" spans="2:15" ht="30" x14ac:dyDescent="0.25">
      <c r="B117" s="405" t="s">
        <v>24</v>
      </c>
      <c r="C117" s="434" t="s">
        <v>59</v>
      </c>
      <c r="D117" s="435" t="s">
        <v>33</v>
      </c>
      <c r="E117" s="408"/>
      <c r="F117" s="436">
        <f>ROUND(J109,3)</f>
        <v>2.5999999999999999E-2</v>
      </c>
      <c r="G117" s="437">
        <f>SUM(E117:F117)</f>
        <v>2.5999999999999999E-2</v>
      </c>
      <c r="H117" s="438"/>
      <c r="I117" s="439">
        <f>H117+G117</f>
        <v>2.5999999999999999E-2</v>
      </c>
    </row>
    <row r="118" spans="2:15" ht="27.75" customHeight="1" x14ac:dyDescent="0.25">
      <c r="B118" s="440" t="s">
        <v>214</v>
      </c>
      <c r="C118" s="441" t="s">
        <v>61</v>
      </c>
      <c r="D118" s="442" t="s">
        <v>33</v>
      </c>
      <c r="E118" s="408"/>
      <c r="F118" s="436">
        <f>ROUND(J110,3)</f>
        <v>2E-3</v>
      </c>
      <c r="G118" s="437">
        <f>SUM(E118:F118)</f>
        <v>2E-3</v>
      </c>
      <c r="H118" s="438"/>
      <c r="I118" s="439">
        <f>H118+G118</f>
        <v>2E-3</v>
      </c>
    </row>
    <row r="119" spans="2:15" ht="15.75" thickBot="1" x14ac:dyDescent="0.3">
      <c r="B119" s="443" t="s">
        <v>35</v>
      </c>
      <c r="C119" s="419"/>
      <c r="D119" s="444" t="s">
        <v>36</v>
      </c>
      <c r="E119" s="445"/>
      <c r="F119" s="446">
        <f>J111</f>
        <v>16</v>
      </c>
      <c r="G119" s="447">
        <f>SUM(E119:F119)</f>
        <v>16</v>
      </c>
      <c r="H119" s="448"/>
      <c r="I119" s="449">
        <f>H119+G119</f>
        <v>16</v>
      </c>
    </row>
    <row r="120" spans="2:15" x14ac:dyDescent="0.25">
      <c r="B120" s="336"/>
      <c r="C120" s="336"/>
      <c r="D120" s="337"/>
      <c r="E120" s="338"/>
      <c r="F120" s="338"/>
      <c r="G120" s="338"/>
      <c r="H120" s="339"/>
      <c r="I120" s="338"/>
      <c r="J120" s="340"/>
    </row>
    <row r="121" spans="2:15" x14ac:dyDescent="0.25">
      <c r="B121" s="61"/>
      <c r="C121" s="61"/>
      <c r="D121" s="61"/>
      <c r="E121" s="61"/>
      <c r="F121" s="61"/>
      <c r="G121" s="61"/>
      <c r="H121" s="61"/>
      <c r="I121" s="61"/>
      <c r="J121" s="61"/>
    </row>
    <row r="122" spans="2:15" x14ac:dyDescent="0.25">
      <c r="B122" s="61"/>
      <c r="C122" s="61"/>
      <c r="D122" s="61"/>
      <c r="E122" s="61"/>
      <c r="F122" s="61"/>
      <c r="G122" s="61"/>
      <c r="H122" s="61"/>
      <c r="I122" s="61"/>
      <c r="J122" s="61"/>
    </row>
    <row r="123" spans="2:15" ht="18.75" x14ac:dyDescent="0.3">
      <c r="B123" s="335" t="s">
        <v>209</v>
      </c>
    </row>
    <row r="124" spans="2:15" ht="15.75" thickBot="1" x14ac:dyDescent="0.3"/>
    <row r="125" spans="2:15" x14ac:dyDescent="0.25">
      <c r="B125" s="495" t="s">
        <v>38</v>
      </c>
      <c r="C125" s="517" t="s">
        <v>39</v>
      </c>
      <c r="D125" s="517" t="s">
        <v>40</v>
      </c>
      <c r="E125" s="502" t="s">
        <v>41</v>
      </c>
      <c r="F125" s="502" t="s">
        <v>42</v>
      </c>
      <c r="G125" s="502" t="s">
        <v>43</v>
      </c>
      <c r="H125" s="502" t="s">
        <v>44</v>
      </c>
      <c r="I125" s="502" t="s">
        <v>45</v>
      </c>
      <c r="J125" s="500" t="s">
        <v>46</v>
      </c>
    </row>
    <row r="126" spans="2:15" x14ac:dyDescent="0.25">
      <c r="B126" s="496"/>
      <c r="C126" s="518"/>
      <c r="D126" s="518"/>
      <c r="E126" s="503"/>
      <c r="F126" s="503"/>
      <c r="G126" s="503"/>
      <c r="H126" s="503"/>
      <c r="I126" s="503"/>
      <c r="J126" s="501"/>
      <c r="L126" s="254" t="s">
        <v>168</v>
      </c>
      <c r="O126" s="60"/>
    </row>
    <row r="127" spans="2:15" x14ac:dyDescent="0.25">
      <c r="B127" s="497" t="s">
        <v>19</v>
      </c>
      <c r="C127" s="498"/>
      <c r="D127" s="498"/>
      <c r="E127" s="498"/>
      <c r="F127" s="498"/>
      <c r="G127" s="498"/>
      <c r="H127" s="498"/>
      <c r="I127" s="498"/>
      <c r="J127" s="499"/>
      <c r="O127" s="60"/>
    </row>
    <row r="128" spans="2:15" ht="30" x14ac:dyDescent="0.25">
      <c r="B128" s="73" t="s">
        <v>53</v>
      </c>
      <c r="C128" s="74"/>
      <c r="D128" s="74"/>
      <c r="E128" s="349">
        <v>1</v>
      </c>
      <c r="F128" s="75"/>
      <c r="G128" s="75"/>
      <c r="H128" s="75"/>
      <c r="I128" s="75"/>
      <c r="J128" s="77"/>
      <c r="M128" s="86">
        <f>E129*F129</f>
        <v>2.9</v>
      </c>
      <c r="N128" s="87" t="s">
        <v>94</v>
      </c>
      <c r="O128" s="88"/>
    </row>
    <row r="129" spans="2:15" x14ac:dyDescent="0.25">
      <c r="B129" s="99" t="s">
        <v>23</v>
      </c>
      <c r="C129" s="94">
        <v>15</v>
      </c>
      <c r="D129" s="94" t="s">
        <v>32</v>
      </c>
      <c r="E129" s="95">
        <f>1*E128</f>
        <v>1</v>
      </c>
      <c r="F129" s="96">
        <v>2.9</v>
      </c>
      <c r="G129" s="96">
        <v>1.82</v>
      </c>
      <c r="H129" s="98">
        <f>E129*F129*G129</f>
        <v>5.2779999999999996</v>
      </c>
      <c r="I129" s="228">
        <v>1.0349999999999999</v>
      </c>
      <c r="J129" s="81">
        <f>H129*I129/1000</f>
        <v>5.462729999999999E-3</v>
      </c>
      <c r="K129" s="39"/>
      <c r="L129" s="41"/>
      <c r="M129" s="42"/>
    </row>
    <row r="130" spans="2:15" x14ac:dyDescent="0.25">
      <c r="B130" s="99" t="s">
        <v>24</v>
      </c>
      <c r="C130" s="94">
        <v>16</v>
      </c>
      <c r="D130" s="94" t="s">
        <v>32</v>
      </c>
      <c r="E130" s="95">
        <f>2*E128</f>
        <v>2</v>
      </c>
      <c r="F130" s="96">
        <v>2.895</v>
      </c>
      <c r="G130" s="100">
        <v>1.075</v>
      </c>
      <c r="H130" s="98">
        <f>E130*F130*G130</f>
        <v>6.2242499999999996</v>
      </c>
      <c r="I130" s="228">
        <v>1.0349999999999999</v>
      </c>
      <c r="J130" s="81">
        <f t="shared" ref="J130:J133" si="21">H130*I130/1000</f>
        <v>6.4420987499999999E-3</v>
      </c>
      <c r="K130" s="44"/>
    </row>
    <row r="131" spans="2:15" x14ac:dyDescent="0.25">
      <c r="B131" s="99" t="s">
        <v>24</v>
      </c>
      <c r="C131" s="93" t="s">
        <v>55</v>
      </c>
      <c r="D131" s="94" t="s">
        <v>32</v>
      </c>
      <c r="E131" s="95">
        <v>4</v>
      </c>
      <c r="F131" s="96">
        <v>1.31</v>
      </c>
      <c r="G131" s="100">
        <v>1.075</v>
      </c>
      <c r="H131" s="98">
        <f>E131*F131*G131</f>
        <v>5.633</v>
      </c>
      <c r="I131" s="228">
        <v>1.0349999999999999</v>
      </c>
      <c r="J131" s="81">
        <f t="shared" si="21"/>
        <v>5.8301549999999992E-3</v>
      </c>
      <c r="K131" s="39"/>
    </row>
    <row r="132" spans="2:15" x14ac:dyDescent="0.25">
      <c r="B132" s="99" t="s">
        <v>25</v>
      </c>
      <c r="C132" s="93">
        <v>3</v>
      </c>
      <c r="D132" s="94" t="s">
        <v>32</v>
      </c>
      <c r="E132" s="95">
        <v>12</v>
      </c>
      <c r="F132" s="96">
        <v>0.88</v>
      </c>
      <c r="G132" s="100">
        <v>0.60499999999999998</v>
      </c>
      <c r="H132" s="98">
        <f>E132*F132*G132</f>
        <v>6.3887999999999998</v>
      </c>
      <c r="I132" s="228">
        <v>1.0349999999999999</v>
      </c>
      <c r="J132" s="81">
        <f t="shared" si="21"/>
        <v>6.6124079999999993E-3</v>
      </c>
      <c r="K132" s="44"/>
    </row>
    <row r="133" spans="2:15" x14ac:dyDescent="0.25">
      <c r="B133" s="99" t="s">
        <v>101</v>
      </c>
      <c r="C133" s="93" t="s">
        <v>56</v>
      </c>
      <c r="D133" s="94" t="s">
        <v>17</v>
      </c>
      <c r="E133" s="95">
        <f>E131</f>
        <v>4</v>
      </c>
      <c r="F133" s="96">
        <v>0.12</v>
      </c>
      <c r="G133" s="96">
        <v>2.355</v>
      </c>
      <c r="H133" s="98">
        <f>E133*F133*G133</f>
        <v>1.1303999999999998</v>
      </c>
      <c r="I133" s="98">
        <v>1.0349999999999999</v>
      </c>
      <c r="J133" s="81">
        <f t="shared" si="21"/>
        <v>1.1699639999999997E-3</v>
      </c>
      <c r="K133" s="50" t="s">
        <v>171</v>
      </c>
    </row>
    <row r="134" spans="2:15" x14ac:dyDescent="0.25">
      <c r="B134" s="101" t="s">
        <v>29</v>
      </c>
      <c r="C134" s="93"/>
      <c r="D134" s="94" t="s">
        <v>1</v>
      </c>
      <c r="E134" s="95">
        <f>2*E133</f>
        <v>8</v>
      </c>
      <c r="F134" s="102"/>
      <c r="G134" s="102"/>
      <c r="H134" s="98"/>
      <c r="I134" s="98">
        <v>1</v>
      </c>
      <c r="J134" s="80">
        <f>E134</f>
        <v>8</v>
      </c>
      <c r="K134" s="50" t="s">
        <v>175</v>
      </c>
    </row>
    <row r="135" spans="2:15" x14ac:dyDescent="0.25">
      <c r="B135" s="101" t="s">
        <v>27</v>
      </c>
      <c r="C135" s="93"/>
      <c r="D135" s="94" t="s">
        <v>49</v>
      </c>
      <c r="E135" s="95">
        <f>E134</f>
        <v>8</v>
      </c>
      <c r="F135" s="102"/>
      <c r="G135" s="102"/>
      <c r="H135" s="97"/>
      <c r="I135" s="98">
        <f>7.48/1000</f>
        <v>7.4800000000000005E-3</v>
      </c>
      <c r="J135" s="80">
        <f>E135*I135</f>
        <v>5.9840000000000004E-2</v>
      </c>
      <c r="K135" s="50"/>
    </row>
    <row r="136" spans="2:15" x14ac:dyDescent="0.25">
      <c r="B136" s="101" t="s">
        <v>95</v>
      </c>
      <c r="C136" s="93"/>
      <c r="D136" s="94" t="s">
        <v>1</v>
      </c>
      <c r="E136" s="95">
        <f>E134</f>
        <v>8</v>
      </c>
      <c r="F136" s="102"/>
      <c r="G136" s="102"/>
      <c r="H136" s="97"/>
      <c r="I136" s="98">
        <v>1</v>
      </c>
      <c r="J136" s="80">
        <f>E136</f>
        <v>8</v>
      </c>
      <c r="K136" s="39"/>
    </row>
    <row r="137" spans="2:15" x14ac:dyDescent="0.25">
      <c r="B137" s="101" t="s">
        <v>28</v>
      </c>
      <c r="C137" s="93"/>
      <c r="D137" s="94" t="s">
        <v>1</v>
      </c>
      <c r="E137" s="95">
        <f>E134</f>
        <v>8</v>
      </c>
      <c r="F137" s="102"/>
      <c r="G137" s="102"/>
      <c r="H137" s="97"/>
      <c r="I137" s="98">
        <v>1</v>
      </c>
      <c r="J137" s="80">
        <f t="shared" ref="J137" si="22">E137</f>
        <v>8</v>
      </c>
      <c r="K137" s="39"/>
    </row>
    <row r="138" spans="2:15" x14ac:dyDescent="0.25">
      <c r="B138" s="497" t="s">
        <v>18</v>
      </c>
      <c r="C138" s="498"/>
      <c r="D138" s="498"/>
      <c r="E138" s="498"/>
      <c r="F138" s="498"/>
      <c r="G138" s="498"/>
      <c r="H138" s="498"/>
      <c r="I138" s="498"/>
      <c r="J138" s="499"/>
      <c r="O138" s="60"/>
    </row>
    <row r="139" spans="2:15" ht="30" x14ac:dyDescent="0.25">
      <c r="B139" s="73" t="s">
        <v>53</v>
      </c>
      <c r="C139" s="74"/>
      <c r="D139" s="74"/>
      <c r="E139" s="349">
        <v>1</v>
      </c>
      <c r="F139" s="75"/>
      <c r="G139" s="75"/>
      <c r="H139" s="75"/>
      <c r="I139" s="75"/>
      <c r="J139" s="77"/>
      <c r="M139" s="86">
        <f>E140*F140+F150*E150</f>
        <v>3.8</v>
      </c>
      <c r="N139" s="87" t="s">
        <v>94</v>
      </c>
      <c r="O139" s="88"/>
    </row>
    <row r="140" spans="2:15" x14ac:dyDescent="0.25">
      <c r="B140" s="99" t="s">
        <v>23</v>
      </c>
      <c r="C140" s="93" t="s">
        <v>54</v>
      </c>
      <c r="D140" s="94" t="s">
        <v>32</v>
      </c>
      <c r="E140" s="95">
        <f>1*E139</f>
        <v>1</v>
      </c>
      <c r="F140" s="96">
        <v>2.9</v>
      </c>
      <c r="G140" s="96">
        <v>1.82</v>
      </c>
      <c r="H140" s="98">
        <f>E140*F140*G140</f>
        <v>5.2779999999999996</v>
      </c>
      <c r="I140" s="228">
        <v>1.0349999999999999</v>
      </c>
      <c r="J140" s="81">
        <f>H140*I140/1000</f>
        <v>5.462729999999999E-3</v>
      </c>
      <c r="L140" s="41"/>
      <c r="M140" s="42"/>
    </row>
    <row r="141" spans="2:15" x14ac:dyDescent="0.25">
      <c r="B141" s="99" t="s">
        <v>24</v>
      </c>
      <c r="C141" s="94">
        <v>16</v>
      </c>
      <c r="D141" s="94" t="s">
        <v>32</v>
      </c>
      <c r="E141" s="95">
        <f>2*E139</f>
        <v>2</v>
      </c>
      <c r="F141" s="96">
        <f>F140</f>
        <v>2.9</v>
      </c>
      <c r="G141" s="100">
        <v>1.075</v>
      </c>
      <c r="H141" s="98">
        <f>E141*F141*G141</f>
        <v>6.2349999999999994</v>
      </c>
      <c r="I141" s="228">
        <v>1.0349999999999999</v>
      </c>
      <c r="J141" s="81">
        <f t="shared" ref="J141:J142" si="23">H141*I141/1000</f>
        <v>6.4532249999999991E-3</v>
      </c>
    </row>
    <row r="142" spans="2:15" x14ac:dyDescent="0.25">
      <c r="B142" s="99" t="s">
        <v>24</v>
      </c>
      <c r="C142" s="93" t="s">
        <v>55</v>
      </c>
      <c r="D142" s="94" t="s">
        <v>32</v>
      </c>
      <c r="E142" s="95">
        <f>4*E139</f>
        <v>4</v>
      </c>
      <c r="F142" s="96">
        <v>1.31</v>
      </c>
      <c r="G142" s="100">
        <v>1.075</v>
      </c>
      <c r="H142" s="98">
        <f>E142*F142*G142</f>
        <v>5.633</v>
      </c>
      <c r="I142" s="228">
        <v>1.0349999999999999</v>
      </c>
      <c r="J142" s="81">
        <f t="shared" si="23"/>
        <v>5.8301549999999992E-3</v>
      </c>
    </row>
    <row r="143" spans="2:15" x14ac:dyDescent="0.25">
      <c r="B143" s="99" t="s">
        <v>25</v>
      </c>
      <c r="C143" s="94">
        <v>3</v>
      </c>
      <c r="D143" s="94" t="s">
        <v>32</v>
      </c>
      <c r="E143" s="95">
        <f>12*E139</f>
        <v>12</v>
      </c>
      <c r="F143" s="96">
        <v>0.88</v>
      </c>
      <c r="G143" s="100">
        <v>0.60499999999999998</v>
      </c>
      <c r="H143" s="98">
        <f>E143*F143*G143</f>
        <v>6.3887999999999998</v>
      </c>
      <c r="I143" s="228">
        <v>1.0349999999999999</v>
      </c>
      <c r="J143" s="81">
        <f>H143*I143/1000</f>
        <v>6.6124079999999993E-3</v>
      </c>
      <c r="K143" s="44"/>
    </row>
    <row r="144" spans="2:15" x14ac:dyDescent="0.25">
      <c r="B144" s="99" t="s">
        <v>26</v>
      </c>
      <c r="C144" s="93" t="s">
        <v>56</v>
      </c>
      <c r="D144" s="94" t="s">
        <v>32</v>
      </c>
      <c r="E144" s="95">
        <f>E142</f>
        <v>4</v>
      </c>
      <c r="F144" s="96">
        <v>0.12</v>
      </c>
      <c r="G144" s="96">
        <v>2.355</v>
      </c>
      <c r="H144" s="98">
        <f>E144*F144*G144</f>
        <v>1.1303999999999998</v>
      </c>
      <c r="I144" s="98">
        <v>1.0349999999999999</v>
      </c>
      <c r="J144" s="81">
        <f>H144*I144/1000</f>
        <v>1.1699639999999997E-3</v>
      </c>
    </row>
    <row r="145" spans="2:18" x14ac:dyDescent="0.25">
      <c r="B145" s="101" t="s">
        <v>29</v>
      </c>
      <c r="C145" s="93"/>
      <c r="D145" s="94" t="s">
        <v>36</v>
      </c>
      <c r="E145" s="95">
        <f>2*E144</f>
        <v>8</v>
      </c>
      <c r="F145" s="102"/>
      <c r="G145" s="102"/>
      <c r="H145" s="97"/>
      <c r="I145" s="98">
        <v>1</v>
      </c>
      <c r="J145" s="80">
        <f>E145</f>
        <v>8</v>
      </c>
    </row>
    <row r="146" spans="2:18" x14ac:dyDescent="0.25">
      <c r="B146" s="101" t="s">
        <v>27</v>
      </c>
      <c r="C146" s="93"/>
      <c r="D146" s="94" t="s">
        <v>49</v>
      </c>
      <c r="E146" s="95">
        <f>2*4*E139</f>
        <v>8</v>
      </c>
      <c r="F146" s="102"/>
      <c r="G146" s="102"/>
      <c r="H146" s="97"/>
      <c r="I146" s="98">
        <f>7.48/1000</f>
        <v>7.4800000000000005E-3</v>
      </c>
      <c r="J146" s="80">
        <f>E146*I146</f>
        <v>5.9840000000000004E-2</v>
      </c>
    </row>
    <row r="147" spans="2:18" x14ac:dyDescent="0.25">
      <c r="B147" s="101" t="s">
        <v>95</v>
      </c>
      <c r="C147" s="93"/>
      <c r="D147" s="94" t="s">
        <v>36</v>
      </c>
      <c r="E147" s="95">
        <f>2*4*E139</f>
        <v>8</v>
      </c>
      <c r="F147" s="102"/>
      <c r="G147" s="102"/>
      <c r="H147" s="97"/>
      <c r="I147" s="98">
        <v>1</v>
      </c>
      <c r="J147" s="80">
        <f>E147*I147</f>
        <v>8</v>
      </c>
    </row>
    <row r="148" spans="2:18" ht="15.75" thickBot="1" x14ac:dyDescent="0.3">
      <c r="B148" s="209" t="s">
        <v>28</v>
      </c>
      <c r="C148" s="210"/>
      <c r="D148" s="211" t="s">
        <v>36</v>
      </c>
      <c r="E148" s="212">
        <f>2*4*E139</f>
        <v>8</v>
      </c>
      <c r="F148" s="213"/>
      <c r="G148" s="213"/>
      <c r="H148" s="214"/>
      <c r="I148" s="215">
        <v>1</v>
      </c>
      <c r="J148" s="85">
        <f t="shared" ref="J148" si="24">E148*I148</f>
        <v>8</v>
      </c>
      <c r="R148" s="54"/>
    </row>
    <row r="149" spans="2:18" x14ac:dyDescent="0.25">
      <c r="B149" s="73" t="s">
        <v>169</v>
      </c>
      <c r="C149" s="74"/>
      <c r="D149" s="74"/>
      <c r="E149" s="349">
        <v>1</v>
      </c>
      <c r="F149" s="75"/>
      <c r="G149" s="75"/>
      <c r="H149" s="75"/>
      <c r="I149" s="75"/>
      <c r="J149" s="77"/>
      <c r="L149" s="206" t="s">
        <v>176</v>
      </c>
      <c r="R149" s="54"/>
    </row>
    <row r="150" spans="2:18" x14ac:dyDescent="0.25">
      <c r="B150" s="99" t="s">
        <v>23</v>
      </c>
      <c r="C150" s="94">
        <v>12</v>
      </c>
      <c r="D150" s="94" t="s">
        <v>32</v>
      </c>
      <c r="E150" s="95">
        <f>1*E149</f>
        <v>1</v>
      </c>
      <c r="F150" s="96">
        <v>0.9</v>
      </c>
      <c r="G150" s="96">
        <v>1.82</v>
      </c>
      <c r="H150" s="98">
        <f>E150*F150*G150</f>
        <v>1.6380000000000001</v>
      </c>
      <c r="I150" s="228">
        <v>1.0349999999999999</v>
      </c>
      <c r="J150" s="81">
        <f>H150*I150/1000</f>
        <v>1.6953300000000001E-3</v>
      </c>
      <c r="K150" s="39"/>
      <c r="R150" s="54"/>
    </row>
    <row r="151" spans="2:18" x14ac:dyDescent="0.25">
      <c r="B151" s="99" t="s">
        <v>24</v>
      </c>
      <c r="C151" s="94">
        <v>13</v>
      </c>
      <c r="D151" s="94" t="s">
        <v>32</v>
      </c>
      <c r="E151" s="95">
        <f>2*E149</f>
        <v>2</v>
      </c>
      <c r="F151" s="96">
        <f>F150</f>
        <v>0.9</v>
      </c>
      <c r="G151" s="100">
        <v>1.075</v>
      </c>
      <c r="H151" s="98">
        <f>E151*F151*G151</f>
        <v>1.9350000000000001</v>
      </c>
      <c r="I151" s="228">
        <v>1.0349999999999999</v>
      </c>
      <c r="J151" s="81">
        <f t="shared" ref="J151:J154" si="25">H151*I151/1000</f>
        <v>2.0027249999999999E-3</v>
      </c>
      <c r="K151" s="44"/>
      <c r="R151" s="54"/>
    </row>
    <row r="152" spans="2:18" x14ac:dyDescent="0.25">
      <c r="B152" s="99" t="s">
        <v>24</v>
      </c>
      <c r="C152" s="93" t="s">
        <v>21</v>
      </c>
      <c r="D152" s="94" t="s">
        <v>32</v>
      </c>
      <c r="E152" s="95">
        <v>2</v>
      </c>
      <c r="F152" s="96">
        <v>1.2</v>
      </c>
      <c r="G152" s="100">
        <v>1.075</v>
      </c>
      <c r="H152" s="98">
        <f>E152*F152*G152</f>
        <v>2.5799999999999996</v>
      </c>
      <c r="I152" s="228">
        <v>1.0349999999999999</v>
      </c>
      <c r="J152" s="81">
        <f t="shared" si="25"/>
        <v>2.6702999999999991E-3</v>
      </c>
      <c r="K152" s="39"/>
      <c r="R152" s="54"/>
    </row>
    <row r="153" spans="2:18" x14ac:dyDescent="0.25">
      <c r="B153" s="99" t="s">
        <v>25</v>
      </c>
      <c r="C153" s="93">
        <v>3</v>
      </c>
      <c r="D153" s="94" t="s">
        <v>32</v>
      </c>
      <c r="E153" s="95">
        <v>5</v>
      </c>
      <c r="F153" s="96">
        <v>0.88</v>
      </c>
      <c r="G153" s="100">
        <v>0.60499999999999998</v>
      </c>
      <c r="H153" s="98">
        <f>E153*F153*G153</f>
        <v>2.6619999999999999</v>
      </c>
      <c r="I153" s="228">
        <v>1.0349999999999999</v>
      </c>
      <c r="J153" s="81">
        <f t="shared" si="25"/>
        <v>2.7551699999999995E-3</v>
      </c>
      <c r="K153" s="44"/>
      <c r="R153" s="54"/>
    </row>
    <row r="154" spans="2:18" x14ac:dyDescent="0.25">
      <c r="B154" s="99" t="s">
        <v>101</v>
      </c>
      <c r="C154" s="93" t="s">
        <v>56</v>
      </c>
      <c r="D154" s="94" t="s">
        <v>17</v>
      </c>
      <c r="E154" s="95">
        <f>E152</f>
        <v>2</v>
      </c>
      <c r="F154" s="96">
        <v>0.12</v>
      </c>
      <c r="G154" s="96">
        <v>2.355</v>
      </c>
      <c r="H154" s="98">
        <f>E154*F154*G154</f>
        <v>0.56519999999999992</v>
      </c>
      <c r="I154" s="98">
        <v>1.0349999999999999</v>
      </c>
      <c r="J154" s="81">
        <f t="shared" si="25"/>
        <v>5.8498199999999984E-4</v>
      </c>
      <c r="K154" s="50" t="s">
        <v>177</v>
      </c>
      <c r="R154" s="54"/>
    </row>
    <row r="155" spans="2:18" x14ac:dyDescent="0.25">
      <c r="B155" s="101" t="s">
        <v>29</v>
      </c>
      <c r="C155" s="93"/>
      <c r="D155" s="94" t="s">
        <v>1</v>
      </c>
      <c r="E155" s="95">
        <f>2*E154</f>
        <v>4</v>
      </c>
      <c r="F155" s="102"/>
      <c r="G155" s="102"/>
      <c r="H155" s="98"/>
      <c r="I155" s="98">
        <v>1</v>
      </c>
      <c r="J155" s="80">
        <f>E155</f>
        <v>4</v>
      </c>
      <c r="K155" s="39"/>
    </row>
    <row r="156" spans="2:18" x14ac:dyDescent="0.25">
      <c r="B156" s="101" t="s">
        <v>27</v>
      </c>
      <c r="C156" s="93"/>
      <c r="D156" s="94" t="s">
        <v>49</v>
      </c>
      <c r="E156" s="95">
        <f>E155</f>
        <v>4</v>
      </c>
      <c r="F156" s="102"/>
      <c r="G156" s="102"/>
      <c r="H156" s="97"/>
      <c r="I156" s="98">
        <f>7.48/1000</f>
        <v>7.4800000000000005E-3</v>
      </c>
      <c r="J156" s="80">
        <f>E156*I156</f>
        <v>2.9920000000000002E-2</v>
      </c>
      <c r="K156" s="50"/>
    </row>
    <row r="157" spans="2:18" x14ac:dyDescent="0.25">
      <c r="B157" s="101" t="s">
        <v>95</v>
      </c>
      <c r="C157" s="93"/>
      <c r="D157" s="94" t="s">
        <v>1</v>
      </c>
      <c r="E157" s="95">
        <f>E155</f>
        <v>4</v>
      </c>
      <c r="F157" s="102"/>
      <c r="G157" s="102"/>
      <c r="H157" s="97"/>
      <c r="I157" s="98">
        <v>1</v>
      </c>
      <c r="J157" s="80">
        <f>E157</f>
        <v>4</v>
      </c>
      <c r="K157" s="39"/>
    </row>
    <row r="158" spans="2:18" x14ac:dyDescent="0.25">
      <c r="B158" s="101" t="s">
        <v>28</v>
      </c>
      <c r="C158" s="93"/>
      <c r="D158" s="94" t="s">
        <v>1</v>
      </c>
      <c r="E158" s="95">
        <f>E155</f>
        <v>4</v>
      </c>
      <c r="F158" s="102"/>
      <c r="G158" s="102"/>
      <c r="H158" s="97"/>
      <c r="I158" s="98">
        <v>1</v>
      </c>
      <c r="J158" s="80">
        <f t="shared" ref="J158" si="26">E158</f>
        <v>4</v>
      </c>
      <c r="K158" s="39"/>
    </row>
    <row r="159" spans="2:18" x14ac:dyDescent="0.25">
      <c r="B159" s="497" t="s">
        <v>14</v>
      </c>
      <c r="C159" s="498"/>
      <c r="D159" s="498"/>
      <c r="E159" s="498"/>
      <c r="F159" s="498"/>
      <c r="G159" s="498"/>
      <c r="H159" s="498"/>
      <c r="I159" s="498"/>
      <c r="J159" s="499"/>
      <c r="O159" s="60"/>
    </row>
    <row r="160" spans="2:18" ht="30" x14ac:dyDescent="0.25">
      <c r="B160" s="73" t="s">
        <v>53</v>
      </c>
      <c r="C160" s="74"/>
      <c r="D160" s="74"/>
      <c r="E160" s="349">
        <v>1</v>
      </c>
      <c r="F160" s="75"/>
      <c r="G160" s="75"/>
      <c r="H160" s="75"/>
      <c r="I160" s="75"/>
      <c r="J160" s="77"/>
      <c r="M160" s="86">
        <f>E161*F161</f>
        <v>2.9</v>
      </c>
      <c r="N160" s="87" t="s">
        <v>94</v>
      </c>
      <c r="O160" s="88"/>
    </row>
    <row r="161" spans="2:17" x14ac:dyDescent="0.25">
      <c r="B161" s="99" t="s">
        <v>23</v>
      </c>
      <c r="C161" s="93" t="s">
        <v>54</v>
      </c>
      <c r="D161" s="94" t="s">
        <v>32</v>
      </c>
      <c r="E161" s="95">
        <f>1*E160</f>
        <v>1</v>
      </c>
      <c r="F161" s="96">
        <v>2.9</v>
      </c>
      <c r="G161" s="96">
        <v>1.82</v>
      </c>
      <c r="H161" s="98">
        <f>E161*F161*G161</f>
        <v>5.2779999999999996</v>
      </c>
      <c r="I161" s="228">
        <v>1.0349999999999999</v>
      </c>
      <c r="J161" s="81">
        <f>H161*I161/1000</f>
        <v>5.462729999999999E-3</v>
      </c>
      <c r="L161" s="41"/>
      <c r="M161" s="42"/>
    </row>
    <row r="162" spans="2:17" x14ac:dyDescent="0.25">
      <c r="B162" s="99" t="s">
        <v>24</v>
      </c>
      <c r="C162" s="94">
        <v>16</v>
      </c>
      <c r="D162" s="94" t="s">
        <v>32</v>
      </c>
      <c r="E162" s="95">
        <f>2*E160</f>
        <v>2</v>
      </c>
      <c r="F162" s="96">
        <f>F161</f>
        <v>2.9</v>
      </c>
      <c r="G162" s="100">
        <v>1.075</v>
      </c>
      <c r="H162" s="98">
        <f>E162*F162*G162</f>
        <v>6.2349999999999994</v>
      </c>
      <c r="I162" s="228">
        <v>1.0349999999999999</v>
      </c>
      <c r="J162" s="81">
        <f t="shared" ref="J162:J163" si="27">H162*I162/1000</f>
        <v>6.4532249999999991E-3</v>
      </c>
    </row>
    <row r="163" spans="2:17" x14ac:dyDescent="0.25">
      <c r="B163" s="99" t="s">
        <v>24</v>
      </c>
      <c r="C163" s="93" t="s">
        <v>55</v>
      </c>
      <c r="D163" s="94" t="s">
        <v>32</v>
      </c>
      <c r="E163" s="95">
        <f>4*E160</f>
        <v>4</v>
      </c>
      <c r="F163" s="96">
        <v>1.31</v>
      </c>
      <c r="G163" s="100">
        <v>1.075</v>
      </c>
      <c r="H163" s="98">
        <f>E163*F163*G163</f>
        <v>5.633</v>
      </c>
      <c r="I163" s="228">
        <v>1.0349999999999999</v>
      </c>
      <c r="J163" s="81">
        <f t="shared" si="27"/>
        <v>5.8301549999999992E-3</v>
      </c>
    </row>
    <row r="164" spans="2:17" x14ac:dyDescent="0.25">
      <c r="B164" s="99" t="s">
        <v>25</v>
      </c>
      <c r="C164" s="94">
        <v>3</v>
      </c>
      <c r="D164" s="94" t="s">
        <v>32</v>
      </c>
      <c r="E164" s="95">
        <f>12*E160</f>
        <v>12</v>
      </c>
      <c r="F164" s="96">
        <v>0.88</v>
      </c>
      <c r="G164" s="100">
        <v>0.60499999999999998</v>
      </c>
      <c r="H164" s="98">
        <f>E164*F164*G164</f>
        <v>6.3887999999999998</v>
      </c>
      <c r="I164" s="228">
        <v>1.0349999999999999</v>
      </c>
      <c r="J164" s="81">
        <f>H164*I164/1000</f>
        <v>6.6124079999999993E-3</v>
      </c>
      <c r="K164" s="44"/>
    </row>
    <row r="165" spans="2:17" x14ac:dyDescent="0.25">
      <c r="B165" s="99" t="s">
        <v>26</v>
      </c>
      <c r="C165" s="93" t="s">
        <v>56</v>
      </c>
      <c r="D165" s="94" t="s">
        <v>32</v>
      </c>
      <c r="E165" s="95">
        <f>E163</f>
        <v>4</v>
      </c>
      <c r="F165" s="96">
        <v>0.12</v>
      </c>
      <c r="G165" s="96">
        <v>2.355</v>
      </c>
      <c r="H165" s="98">
        <f>E165*F165*G165</f>
        <v>1.1303999999999998</v>
      </c>
      <c r="I165" s="98">
        <v>1.0349999999999999</v>
      </c>
      <c r="J165" s="81">
        <f>H165*I165/1000</f>
        <v>1.1699639999999997E-3</v>
      </c>
    </row>
    <row r="166" spans="2:17" x14ac:dyDescent="0.25">
      <c r="B166" s="101" t="s">
        <v>29</v>
      </c>
      <c r="C166" s="93"/>
      <c r="D166" s="94" t="s">
        <v>36</v>
      </c>
      <c r="E166" s="95">
        <f>2*E165</f>
        <v>8</v>
      </c>
      <c r="F166" s="102"/>
      <c r="G166" s="102"/>
      <c r="H166" s="97"/>
      <c r="I166" s="98">
        <v>1</v>
      </c>
      <c r="J166" s="80">
        <f>E166</f>
        <v>8</v>
      </c>
    </row>
    <row r="167" spans="2:17" x14ac:dyDescent="0.25">
      <c r="B167" s="101" t="s">
        <v>27</v>
      </c>
      <c r="C167" s="93"/>
      <c r="D167" s="94" t="s">
        <v>49</v>
      </c>
      <c r="E167" s="95">
        <f>2*4*E160</f>
        <v>8</v>
      </c>
      <c r="F167" s="102"/>
      <c r="G167" s="102"/>
      <c r="H167" s="97"/>
      <c r="I167" s="98">
        <f>7.48/1000</f>
        <v>7.4800000000000005E-3</v>
      </c>
      <c r="J167" s="80">
        <f>E167*I167</f>
        <v>5.9840000000000004E-2</v>
      </c>
    </row>
    <row r="168" spans="2:17" x14ac:dyDescent="0.25">
      <c r="B168" s="101" t="s">
        <v>95</v>
      </c>
      <c r="C168" s="93"/>
      <c r="D168" s="94" t="s">
        <v>36</v>
      </c>
      <c r="E168" s="95">
        <f>2*4*E160</f>
        <v>8</v>
      </c>
      <c r="F168" s="102"/>
      <c r="G168" s="102"/>
      <c r="H168" s="97"/>
      <c r="I168" s="98">
        <v>1</v>
      </c>
      <c r="J168" s="80">
        <f>E168*I168</f>
        <v>8</v>
      </c>
    </row>
    <row r="169" spans="2:17" ht="15.75" thickBot="1" x14ac:dyDescent="0.3">
      <c r="B169" s="209" t="s">
        <v>28</v>
      </c>
      <c r="C169" s="210"/>
      <c r="D169" s="211" t="s">
        <v>36</v>
      </c>
      <c r="E169" s="212">
        <f>2*4*E160</f>
        <v>8</v>
      </c>
      <c r="F169" s="213"/>
      <c r="G169" s="213"/>
      <c r="H169" s="214"/>
      <c r="I169" s="215">
        <v>1</v>
      </c>
      <c r="J169" s="85">
        <f t="shared" ref="J169" si="28">E169*I169</f>
        <v>8</v>
      </c>
    </row>
    <row r="170" spans="2:17" x14ac:dyDescent="0.25">
      <c r="B170" s="61"/>
      <c r="C170" s="61"/>
      <c r="D170" s="62"/>
      <c r="E170" s="63"/>
      <c r="F170" s="63"/>
      <c r="G170" s="63"/>
      <c r="H170" s="64"/>
      <c r="I170" s="63"/>
      <c r="J170" s="65"/>
    </row>
    <row r="171" spans="2:17" ht="15.75" thickBot="1" x14ac:dyDescent="0.3">
      <c r="B171" s="61"/>
      <c r="C171" s="61"/>
      <c r="D171" s="62"/>
      <c r="E171" s="63"/>
      <c r="F171" s="63"/>
      <c r="G171" s="63"/>
      <c r="H171" s="64"/>
      <c r="I171" s="63"/>
      <c r="J171" s="65"/>
    </row>
    <row r="172" spans="2:17" ht="30.75" thickBot="1" x14ac:dyDescent="0.3">
      <c r="B172" s="307" t="s">
        <v>57</v>
      </c>
      <c r="C172" s="308"/>
      <c r="D172" s="308"/>
      <c r="E172" s="309" t="s">
        <v>19</v>
      </c>
      <c r="F172" s="309" t="s">
        <v>18</v>
      </c>
      <c r="G172" s="310" t="s">
        <v>103</v>
      </c>
      <c r="H172" s="350" t="s">
        <v>14</v>
      </c>
      <c r="I172" s="312" t="s">
        <v>102</v>
      </c>
      <c r="J172" s="306"/>
      <c r="K172" s="47"/>
      <c r="L172" s="47"/>
      <c r="M172" s="54"/>
      <c r="N172" s="43"/>
      <c r="O172" s="46"/>
      <c r="P172" s="47"/>
      <c r="Q172" s="47"/>
    </row>
    <row r="173" spans="2:17" ht="15.75" thickBot="1" x14ac:dyDescent="0.3">
      <c r="B173" s="104" t="s">
        <v>58</v>
      </c>
      <c r="C173" s="105"/>
      <c r="D173" s="106" t="s">
        <v>32</v>
      </c>
      <c r="E173" s="128">
        <f>M128</f>
        <v>2.9</v>
      </c>
      <c r="F173" s="128">
        <f>M139</f>
        <v>3.8</v>
      </c>
      <c r="G173" s="351">
        <f t="shared" ref="G173:G181" si="29">SUM(E173:F173)</f>
        <v>6.6999999999999993</v>
      </c>
      <c r="H173" s="129">
        <f>M160</f>
        <v>2.9</v>
      </c>
      <c r="I173" s="108">
        <f>G173+H173</f>
        <v>9.6</v>
      </c>
      <c r="J173" s="306"/>
      <c r="K173" s="47"/>
      <c r="L173" s="47"/>
      <c r="M173" s="54"/>
      <c r="N173" s="43"/>
      <c r="O173" s="46"/>
      <c r="P173" s="47"/>
      <c r="Q173" s="47"/>
    </row>
    <row r="174" spans="2:17" ht="30" x14ac:dyDescent="0.25">
      <c r="B174" s="117" t="s">
        <v>23</v>
      </c>
      <c r="C174" s="118" t="s">
        <v>107</v>
      </c>
      <c r="D174" s="109" t="s">
        <v>33</v>
      </c>
      <c r="E174" s="152">
        <f>ROUND((J129),3)</f>
        <v>5.0000000000000001E-3</v>
      </c>
      <c r="F174" s="152">
        <f>ROUND((J140+J150),3)</f>
        <v>7.0000000000000001E-3</v>
      </c>
      <c r="G174" s="187">
        <f t="shared" si="29"/>
        <v>1.2E-2</v>
      </c>
      <c r="H174" s="119">
        <f>ROUND(J161,3)</f>
        <v>5.0000000000000001E-3</v>
      </c>
      <c r="I174" s="120">
        <f>G174+H174</f>
        <v>1.7000000000000001E-2</v>
      </c>
      <c r="J174" s="306"/>
      <c r="K174" s="47"/>
      <c r="L174" s="47"/>
      <c r="M174" s="54"/>
      <c r="N174" s="43"/>
      <c r="O174" s="46"/>
      <c r="P174" s="47"/>
      <c r="Q174" s="47"/>
    </row>
    <row r="175" spans="2:17" ht="30" x14ac:dyDescent="0.25">
      <c r="B175" s="121" t="s">
        <v>24</v>
      </c>
      <c r="C175" s="122" t="s">
        <v>59</v>
      </c>
      <c r="D175" s="111" t="s">
        <v>33</v>
      </c>
      <c r="E175" s="152">
        <f>ROUND((J130+J131),3)</f>
        <v>1.2E-2</v>
      </c>
      <c r="F175" s="152">
        <f>ROUND((J141+J142+J151+J152),3)</f>
        <v>1.7000000000000001E-2</v>
      </c>
      <c r="G175" s="175">
        <f t="shared" si="29"/>
        <v>2.9000000000000001E-2</v>
      </c>
      <c r="H175" s="123">
        <f>J162+J163</f>
        <v>1.2283379999999998E-2</v>
      </c>
      <c r="I175" s="124">
        <f>G175+H175</f>
        <v>4.1283380000000001E-2</v>
      </c>
      <c r="J175" s="306"/>
      <c r="K175" s="47"/>
      <c r="L175" s="47"/>
      <c r="M175" s="54"/>
      <c r="N175" s="43"/>
      <c r="O175" s="46"/>
      <c r="P175" s="47"/>
      <c r="Q175" s="47"/>
    </row>
    <row r="176" spans="2:17" ht="30" x14ac:dyDescent="0.25">
      <c r="B176" s="121" t="s">
        <v>25</v>
      </c>
      <c r="C176" s="122" t="s">
        <v>59</v>
      </c>
      <c r="D176" s="111" t="s">
        <v>33</v>
      </c>
      <c r="E176" s="153">
        <f>ROUND((J132),3)</f>
        <v>7.0000000000000001E-3</v>
      </c>
      <c r="F176" s="153">
        <f>ROUND((J143+J153),3)</f>
        <v>8.9999999999999993E-3</v>
      </c>
      <c r="G176" s="175">
        <f t="shared" si="29"/>
        <v>1.6E-2</v>
      </c>
      <c r="H176" s="123">
        <f>ROUND((J164),3)</f>
        <v>7.0000000000000001E-3</v>
      </c>
      <c r="I176" s="124">
        <f>G176+H176</f>
        <v>2.3E-2</v>
      </c>
      <c r="J176" s="306"/>
      <c r="K176" s="47"/>
      <c r="L176" s="47"/>
      <c r="M176" s="54"/>
      <c r="N176" s="43"/>
      <c r="O176" s="46"/>
      <c r="P176" s="47"/>
      <c r="Q176" s="47"/>
    </row>
    <row r="177" spans="2:17" ht="30" x14ac:dyDescent="0.25">
      <c r="B177" s="121" t="s">
        <v>26</v>
      </c>
      <c r="C177" s="122" t="s">
        <v>104</v>
      </c>
      <c r="D177" s="111" t="s">
        <v>33</v>
      </c>
      <c r="E177" s="153">
        <f>ROUND((J133),3)</f>
        <v>1E-3</v>
      </c>
      <c r="F177" s="153">
        <f>ROUND((J144+J154),3)</f>
        <v>2E-3</v>
      </c>
      <c r="G177" s="175">
        <f t="shared" si="29"/>
        <v>3.0000000000000001E-3</v>
      </c>
      <c r="H177" s="123">
        <f>ROUND(J165,3)</f>
        <v>1E-3</v>
      </c>
      <c r="I177" s="124">
        <f t="shared" ref="I177" si="30">G177</f>
        <v>3.0000000000000001E-3</v>
      </c>
      <c r="J177" s="306"/>
      <c r="K177" s="47"/>
      <c r="L177" s="47"/>
      <c r="M177" s="54"/>
      <c r="N177" s="43"/>
      <c r="O177" s="46"/>
      <c r="P177" s="47"/>
      <c r="Q177" s="47"/>
    </row>
    <row r="178" spans="2:17" x14ac:dyDescent="0.25">
      <c r="B178" s="78" t="s">
        <v>27</v>
      </c>
      <c r="C178" s="113"/>
      <c r="D178" s="111" t="s">
        <v>49</v>
      </c>
      <c r="E178" s="154">
        <f>J135</f>
        <v>5.9840000000000004E-2</v>
      </c>
      <c r="F178" s="154">
        <f>J146+J156</f>
        <v>8.9760000000000006E-2</v>
      </c>
      <c r="G178" s="149">
        <f t="shared" si="29"/>
        <v>0.14960000000000001</v>
      </c>
      <c r="H178" s="150">
        <f>J167</f>
        <v>5.9840000000000004E-2</v>
      </c>
      <c r="I178" s="151">
        <f>G178+H178</f>
        <v>0.20944000000000002</v>
      </c>
      <c r="J178" s="352" t="s">
        <v>109</v>
      </c>
      <c r="K178" s="47"/>
      <c r="L178" s="47"/>
      <c r="M178" s="54"/>
      <c r="N178" s="43"/>
      <c r="O178" s="46"/>
      <c r="P178" s="47"/>
      <c r="Q178" s="47"/>
    </row>
    <row r="179" spans="2:17" x14ac:dyDescent="0.25">
      <c r="B179" s="78" t="s">
        <v>95</v>
      </c>
      <c r="C179" s="113"/>
      <c r="D179" s="82" t="s">
        <v>1</v>
      </c>
      <c r="E179" s="154">
        <f>J136</f>
        <v>8</v>
      </c>
      <c r="F179" s="154">
        <f>J147+J157</f>
        <v>12</v>
      </c>
      <c r="G179" s="149">
        <f t="shared" si="29"/>
        <v>20</v>
      </c>
      <c r="H179" s="150">
        <f>J168</f>
        <v>8</v>
      </c>
      <c r="I179" s="151">
        <f>G179+H179</f>
        <v>28</v>
      </c>
      <c r="J179" s="61"/>
    </row>
    <row r="180" spans="2:17" x14ac:dyDescent="0.25">
      <c r="B180" s="78" t="s">
        <v>28</v>
      </c>
      <c r="C180" s="113"/>
      <c r="D180" s="82" t="s">
        <v>1</v>
      </c>
      <c r="E180" s="154">
        <f>J137</f>
        <v>8</v>
      </c>
      <c r="F180" s="154">
        <f>J148+J158</f>
        <v>12</v>
      </c>
      <c r="G180" s="149">
        <f t="shared" si="29"/>
        <v>20</v>
      </c>
      <c r="H180" s="150">
        <f>J169</f>
        <v>8</v>
      </c>
      <c r="I180" s="151">
        <f>G180+H180</f>
        <v>28</v>
      </c>
      <c r="J180" s="61"/>
    </row>
    <row r="181" spans="2:17" ht="15.75" thickBot="1" x14ac:dyDescent="0.3">
      <c r="B181" s="84" t="s">
        <v>29</v>
      </c>
      <c r="C181" s="66"/>
      <c r="D181" s="114" t="s">
        <v>1</v>
      </c>
      <c r="E181" s="353">
        <f>J134</f>
        <v>8</v>
      </c>
      <c r="F181" s="353">
        <f>J145+J155</f>
        <v>12</v>
      </c>
      <c r="G181" s="112">
        <f t="shared" si="29"/>
        <v>20</v>
      </c>
      <c r="H181" s="354">
        <f>J166</f>
        <v>8</v>
      </c>
      <c r="I181" s="116">
        <f>G181+H181</f>
        <v>28</v>
      </c>
      <c r="J181" s="61" t="s">
        <v>108</v>
      </c>
    </row>
    <row r="185" spans="2:17" x14ac:dyDescent="0.25">
      <c r="B185" s="60"/>
      <c r="C185" s="61"/>
      <c r="D185" s="62"/>
      <c r="E185" s="63"/>
      <c r="F185" s="63"/>
      <c r="G185" s="63"/>
      <c r="H185" s="64"/>
      <c r="I185" s="63"/>
      <c r="J185" s="65"/>
    </row>
  </sheetData>
  <autoFilter ref="B4:J89" xr:uid="{126CCB4A-B4FE-4DE5-A825-5DBC777F9789}"/>
  <mergeCells count="36">
    <mergeCell ref="B100:T100"/>
    <mergeCell ref="B127:J127"/>
    <mergeCell ref="B138:J138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B104:J104"/>
    <mergeCell ref="E125:E126"/>
    <mergeCell ref="D125:D126"/>
    <mergeCell ref="C125:C126"/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R4"/>
    <mergeCell ref="S4:S5"/>
    <mergeCell ref="T4:T5"/>
    <mergeCell ref="B125:B126"/>
    <mergeCell ref="B159:J159"/>
    <mergeCell ref="J125:J126"/>
    <mergeCell ref="I125:I126"/>
    <mergeCell ref="H125:H126"/>
    <mergeCell ref="G125:G126"/>
    <mergeCell ref="F125:F126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T37"/>
  <sheetViews>
    <sheetView zoomScaleNormal="100" workbookViewId="0">
      <pane ySplit="5" topLeftCell="A15" activePane="bottomLeft" state="frozen"/>
      <selection pane="bottomLeft" activeCell="B33" sqref="B33"/>
    </sheetView>
  </sheetViews>
  <sheetFormatPr defaultRowHeight="15" x14ac:dyDescent="0.25"/>
  <cols>
    <col min="1" max="1" width="6.1640625" style="34" customWidth="1"/>
    <col min="2" max="2" width="45.6640625" style="34" customWidth="1"/>
    <col min="3" max="3" width="13" style="34" customWidth="1"/>
    <col min="4" max="4" width="10" style="34" customWidth="1"/>
    <col min="5" max="5" width="12.33203125" style="34" customWidth="1"/>
    <col min="6" max="6" width="13.83203125" style="34" customWidth="1"/>
    <col min="7" max="7" width="12.1640625" style="34" bestFit="1" customWidth="1"/>
    <col min="8" max="8" width="14.33203125" style="34" customWidth="1"/>
    <col min="9" max="9" width="12.5" style="34" customWidth="1"/>
    <col min="10" max="10" width="14.6640625" style="34" customWidth="1"/>
    <col min="11" max="11" width="9.33203125" style="34"/>
    <col min="12" max="12" width="11.83203125" style="34" bestFit="1" customWidth="1"/>
    <col min="13" max="15" width="14.6640625" style="34" customWidth="1"/>
    <col min="16" max="20" width="9.33203125" style="34"/>
    <col min="21" max="21" width="27" style="34" customWidth="1"/>
    <col min="22" max="16384" width="9.33203125" style="34"/>
  </cols>
  <sheetData>
    <row r="1" spans="2:20" x14ac:dyDescent="0.25">
      <c r="B1" s="33"/>
    </row>
    <row r="2" spans="2:20" ht="18.75" x14ac:dyDescent="0.3">
      <c r="B2" s="504" t="s">
        <v>130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</row>
    <row r="3" spans="2:20" ht="15.75" thickBot="1" x14ac:dyDescent="0.3">
      <c r="O3" s="35"/>
    </row>
    <row r="4" spans="2:20" ht="15" customHeight="1" x14ac:dyDescent="0.25">
      <c r="B4" s="505" t="s">
        <v>38</v>
      </c>
      <c r="C4" s="507" t="s">
        <v>39</v>
      </c>
      <c r="D4" s="507" t="s">
        <v>40</v>
      </c>
      <c r="E4" s="509" t="s">
        <v>41</v>
      </c>
      <c r="F4" s="511" t="s">
        <v>42</v>
      </c>
      <c r="G4" s="511" t="s">
        <v>43</v>
      </c>
      <c r="H4" s="511" t="s">
        <v>44</v>
      </c>
      <c r="I4" s="511" t="s">
        <v>45</v>
      </c>
      <c r="J4" s="513" t="s">
        <v>46</v>
      </c>
      <c r="K4" s="36"/>
      <c r="L4" s="36"/>
      <c r="M4" s="36"/>
      <c r="N4" s="67"/>
      <c r="O4" s="36"/>
      <c r="P4" s="36"/>
      <c r="Q4" s="36"/>
      <c r="R4" s="36"/>
      <c r="S4" s="67"/>
      <c r="T4" s="67"/>
    </row>
    <row r="5" spans="2:20" x14ac:dyDescent="0.25">
      <c r="B5" s="506"/>
      <c r="C5" s="508"/>
      <c r="D5" s="508"/>
      <c r="E5" s="510"/>
      <c r="F5" s="512"/>
      <c r="G5" s="512"/>
      <c r="H5" s="512"/>
      <c r="I5" s="512"/>
      <c r="J5" s="514"/>
      <c r="K5" s="125"/>
      <c r="L5" s="36"/>
      <c r="M5" s="125"/>
      <c r="N5" s="67"/>
      <c r="O5" s="126"/>
      <c r="P5" s="125"/>
      <c r="Q5" s="36"/>
      <c r="R5" s="125"/>
      <c r="S5" s="67"/>
      <c r="T5" s="67"/>
    </row>
    <row r="6" spans="2:20" x14ac:dyDescent="0.25">
      <c r="B6" s="526" t="s">
        <v>19</v>
      </c>
      <c r="C6" s="527"/>
      <c r="D6" s="527"/>
      <c r="E6" s="527"/>
      <c r="F6" s="527"/>
      <c r="G6" s="527"/>
      <c r="H6" s="527"/>
      <c r="I6" s="527"/>
      <c r="J6" s="528"/>
      <c r="K6" s="125"/>
      <c r="L6" s="36"/>
      <c r="M6" s="125"/>
      <c r="N6" s="125"/>
      <c r="O6" s="126"/>
      <c r="P6" s="125"/>
      <c r="Q6" s="36"/>
      <c r="R6" s="125"/>
      <c r="S6" s="125"/>
      <c r="T6" s="126"/>
    </row>
    <row r="7" spans="2:20" x14ac:dyDescent="0.25">
      <c r="B7" s="73" t="s">
        <v>131</v>
      </c>
      <c r="C7" s="74"/>
      <c r="D7" s="74"/>
      <c r="E7" s="92"/>
      <c r="F7" s="174">
        <f>90.5+16.6</f>
        <v>107.1</v>
      </c>
      <c r="G7" s="75"/>
      <c r="H7" s="75"/>
      <c r="I7" s="75"/>
      <c r="J7" s="76"/>
      <c r="K7" s="39"/>
      <c r="L7" s="39"/>
      <c r="M7" s="125"/>
      <c r="N7" s="125"/>
      <c r="O7" s="126"/>
      <c r="P7" s="125"/>
      <c r="Q7" s="36"/>
      <c r="R7" s="36"/>
      <c r="S7" s="39"/>
      <c r="T7" s="40"/>
    </row>
    <row r="8" spans="2:20" x14ac:dyDescent="0.25">
      <c r="B8" s="99" t="s">
        <v>60</v>
      </c>
      <c r="C8" s="94">
        <v>1</v>
      </c>
      <c r="D8" s="94" t="s">
        <v>17</v>
      </c>
      <c r="E8" s="95">
        <v>1</v>
      </c>
      <c r="F8" s="96">
        <f>F7</f>
        <v>107.1</v>
      </c>
      <c r="G8" s="96">
        <v>2.33</v>
      </c>
      <c r="H8" s="98">
        <f>E8*F8*G8</f>
        <v>249.54300000000001</v>
      </c>
      <c r="I8" s="79">
        <v>1.0349999999999999</v>
      </c>
      <c r="J8" s="81">
        <f>H8*I8/1000</f>
        <v>0.25827700499999995</v>
      </c>
      <c r="K8" s="41"/>
      <c r="L8" s="41"/>
      <c r="M8" s="125"/>
      <c r="N8" s="125"/>
      <c r="O8" s="126"/>
      <c r="P8" s="125"/>
      <c r="Q8" s="36"/>
      <c r="R8" s="36"/>
      <c r="S8" s="43"/>
      <c r="T8" s="40"/>
    </row>
    <row r="9" spans="2:20" x14ac:dyDescent="0.25">
      <c r="B9" s="99" t="s">
        <v>60</v>
      </c>
      <c r="C9" s="94">
        <v>2</v>
      </c>
      <c r="D9" s="94" t="s">
        <v>17</v>
      </c>
      <c r="E9" s="95">
        <f>ROUND((F7/1+1),0)</f>
        <v>108</v>
      </c>
      <c r="F9" s="96">
        <v>1</v>
      </c>
      <c r="G9" s="96">
        <v>2.33</v>
      </c>
      <c r="H9" s="98">
        <f>E9*F9*G9</f>
        <v>251.64000000000001</v>
      </c>
      <c r="I9" s="79">
        <v>1.0349999999999999</v>
      </c>
      <c r="J9" s="81">
        <f>H9*I9/1000</f>
        <v>0.2604474</v>
      </c>
      <c r="K9" s="41"/>
      <c r="L9" s="41"/>
      <c r="M9" s="125"/>
      <c r="N9" s="125"/>
      <c r="O9" s="126"/>
      <c r="P9" s="125"/>
      <c r="Q9" s="36"/>
      <c r="R9" s="36"/>
      <c r="S9" s="43"/>
      <c r="T9" s="40"/>
    </row>
    <row r="10" spans="2:20" x14ac:dyDescent="0.25">
      <c r="B10" s="99" t="s">
        <v>132</v>
      </c>
      <c r="C10" s="94">
        <v>3</v>
      </c>
      <c r="D10" s="94" t="s">
        <v>17</v>
      </c>
      <c r="E10" s="95">
        <v>2</v>
      </c>
      <c r="F10" s="96">
        <f>F8</f>
        <v>107.1</v>
      </c>
      <c r="G10" s="96">
        <v>1.7</v>
      </c>
      <c r="H10" s="98">
        <f>E10*F10*G10</f>
        <v>364.14</v>
      </c>
      <c r="I10" s="79">
        <v>1.0349999999999999</v>
      </c>
      <c r="J10" s="81">
        <f>H10*I10/1000</f>
        <v>0.37688489999999997</v>
      </c>
      <c r="K10" s="41"/>
      <c r="L10" s="41"/>
      <c r="M10" s="125"/>
      <c r="N10" s="125"/>
      <c r="O10" s="126"/>
      <c r="P10" s="125"/>
      <c r="Q10" s="36"/>
      <c r="R10" s="36"/>
      <c r="S10" s="43"/>
      <c r="T10" s="40"/>
    </row>
    <row r="11" spans="2:20" x14ac:dyDescent="0.25">
      <c r="B11" s="99" t="s">
        <v>60</v>
      </c>
      <c r="C11" s="94">
        <v>4</v>
      </c>
      <c r="D11" s="94" t="s">
        <v>17</v>
      </c>
      <c r="E11" s="95">
        <f>E9</f>
        <v>108</v>
      </c>
      <c r="F11" s="96">
        <v>0.1</v>
      </c>
      <c r="G11" s="96">
        <v>2.33</v>
      </c>
      <c r="H11" s="98">
        <f>E11*F11*G11</f>
        <v>25.164000000000001</v>
      </c>
      <c r="I11" s="79">
        <v>1.0349999999999999</v>
      </c>
      <c r="J11" s="81">
        <f>H11*I11/1000</f>
        <v>2.604474E-2</v>
      </c>
      <c r="K11" s="41"/>
      <c r="L11" s="41"/>
      <c r="M11" s="125"/>
      <c r="N11" s="125"/>
      <c r="O11" s="126"/>
      <c r="P11" s="125"/>
      <c r="Q11" s="36"/>
      <c r="R11" s="36"/>
      <c r="S11" s="43"/>
      <c r="T11" s="40"/>
    </row>
    <row r="12" spans="2:20" x14ac:dyDescent="0.25">
      <c r="B12" s="99" t="s">
        <v>34</v>
      </c>
      <c r="C12" s="93" t="s">
        <v>48</v>
      </c>
      <c r="D12" s="94" t="s">
        <v>1</v>
      </c>
      <c r="E12" s="95">
        <f>E11</f>
        <v>108</v>
      </c>
      <c r="F12" s="96">
        <v>0.16</v>
      </c>
      <c r="G12" s="100">
        <v>0.80400000000000005</v>
      </c>
      <c r="H12" s="98">
        <f>E12*G12</f>
        <v>86.832000000000008</v>
      </c>
      <c r="I12" s="79">
        <v>1.0349999999999999</v>
      </c>
      <c r="J12" s="81">
        <f t="shared" ref="J12" si="0">H12*I12/1000</f>
        <v>8.9871119999999999E-2</v>
      </c>
      <c r="K12" s="41"/>
      <c r="L12" s="39"/>
      <c r="M12" s="125"/>
      <c r="N12" s="125"/>
      <c r="O12" s="126"/>
      <c r="P12" s="125"/>
      <c r="Q12" s="36"/>
      <c r="R12" s="36"/>
      <c r="S12" s="43"/>
      <c r="T12" s="40"/>
    </row>
    <row r="13" spans="2:20" ht="15.75" thickBot="1" x14ac:dyDescent="0.3">
      <c r="B13" s="99" t="s">
        <v>35</v>
      </c>
      <c r="C13" s="93"/>
      <c r="D13" s="94" t="s">
        <v>1</v>
      </c>
      <c r="E13" s="95">
        <f>4*E12</f>
        <v>432</v>
      </c>
      <c r="F13" s="96"/>
      <c r="G13" s="100"/>
      <c r="H13" s="98"/>
      <c r="I13" s="79"/>
      <c r="J13" s="81">
        <f>E13</f>
        <v>432</v>
      </c>
      <c r="K13" s="41"/>
      <c r="L13" s="39"/>
      <c r="M13" s="146"/>
      <c r="N13" s="146"/>
      <c r="O13" s="147"/>
      <c r="P13" s="146"/>
      <c r="Q13" s="36"/>
      <c r="R13" s="36"/>
      <c r="S13" s="43"/>
      <c r="T13" s="40"/>
    </row>
    <row r="14" spans="2:20" ht="15" customHeight="1" x14ac:dyDescent="0.25">
      <c r="B14" s="529" t="s">
        <v>18</v>
      </c>
      <c r="C14" s="530"/>
      <c r="D14" s="530"/>
      <c r="E14" s="530"/>
      <c r="F14" s="530"/>
      <c r="G14" s="530"/>
      <c r="H14" s="530"/>
      <c r="I14" s="530"/>
      <c r="J14" s="531"/>
      <c r="K14" s="127"/>
      <c r="L14" s="39"/>
      <c r="M14" s="125"/>
      <c r="N14" s="125"/>
      <c r="O14" s="126"/>
      <c r="P14" s="125"/>
      <c r="Q14" s="36"/>
      <c r="R14" s="36"/>
      <c r="S14" s="39"/>
      <c r="T14" s="49"/>
    </row>
    <row r="15" spans="2:20" ht="15" customHeight="1" x14ac:dyDescent="0.25">
      <c r="B15" s="73" t="s">
        <v>131</v>
      </c>
      <c r="C15" s="74"/>
      <c r="D15" s="74"/>
      <c r="E15" s="92"/>
      <c r="F15" s="174">
        <f>90.8+13.7</f>
        <v>104.5</v>
      </c>
      <c r="G15" s="75"/>
      <c r="H15" s="75"/>
      <c r="I15" s="75"/>
      <c r="J15" s="76"/>
      <c r="K15" s="39"/>
      <c r="L15" s="39"/>
      <c r="M15" s="125"/>
      <c r="N15" s="125"/>
      <c r="O15" s="126"/>
      <c r="P15" s="125"/>
      <c r="Q15" s="36"/>
      <c r="R15" s="36"/>
      <c r="S15" s="39"/>
      <c r="T15" s="49"/>
    </row>
    <row r="16" spans="2:20" ht="15" customHeight="1" x14ac:dyDescent="0.25">
      <c r="B16" s="99" t="s">
        <v>60</v>
      </c>
      <c r="C16" s="94">
        <v>1</v>
      </c>
      <c r="D16" s="94" t="s">
        <v>17</v>
      </c>
      <c r="E16" s="95">
        <v>1</v>
      </c>
      <c r="F16" s="96">
        <f>F15</f>
        <v>104.5</v>
      </c>
      <c r="G16" s="96">
        <v>2.33</v>
      </c>
      <c r="H16" s="98">
        <f>E16*F16*G16</f>
        <v>243.48500000000001</v>
      </c>
      <c r="I16" s="79">
        <v>1.0349999999999999</v>
      </c>
      <c r="J16" s="81">
        <f>H16*I16/1000</f>
        <v>0.25200697499999997</v>
      </c>
      <c r="K16" s="41"/>
      <c r="L16" s="41"/>
      <c r="M16" s="125"/>
      <c r="N16" s="125"/>
      <c r="O16" s="126"/>
      <c r="P16" s="125"/>
      <c r="Q16" s="36"/>
      <c r="R16" s="36"/>
      <c r="S16" s="39"/>
      <c r="T16" s="49"/>
    </row>
    <row r="17" spans="2:20" ht="15" customHeight="1" x14ac:dyDescent="0.25">
      <c r="B17" s="99" t="s">
        <v>60</v>
      </c>
      <c r="C17" s="94">
        <v>2</v>
      </c>
      <c r="D17" s="94" t="s">
        <v>17</v>
      </c>
      <c r="E17" s="95">
        <f>ROUND((F15/1+1),0)</f>
        <v>106</v>
      </c>
      <c r="F17" s="96">
        <v>1</v>
      </c>
      <c r="G17" s="96">
        <v>2.33</v>
      </c>
      <c r="H17" s="98">
        <f>E17*F17*G17</f>
        <v>246.98000000000002</v>
      </c>
      <c r="I17" s="79">
        <v>1.0349999999999999</v>
      </c>
      <c r="J17" s="81">
        <f>H17*I17/1000</f>
        <v>0.25562430000000003</v>
      </c>
      <c r="K17" s="41"/>
      <c r="L17" s="41"/>
      <c r="M17" s="125"/>
      <c r="N17" s="125"/>
      <c r="O17" s="126"/>
      <c r="P17" s="125"/>
      <c r="Q17" s="36"/>
      <c r="R17" s="36"/>
      <c r="S17" s="39"/>
      <c r="T17" s="49"/>
    </row>
    <row r="18" spans="2:20" ht="15" customHeight="1" x14ac:dyDescent="0.25">
      <c r="B18" s="99" t="s">
        <v>132</v>
      </c>
      <c r="C18" s="94">
        <v>3</v>
      </c>
      <c r="D18" s="94" t="s">
        <v>17</v>
      </c>
      <c r="E18" s="95">
        <v>2</v>
      </c>
      <c r="F18" s="96">
        <f>F16</f>
        <v>104.5</v>
      </c>
      <c r="G18" s="96">
        <v>1.7</v>
      </c>
      <c r="H18" s="98">
        <f>E18*F18*G18</f>
        <v>355.3</v>
      </c>
      <c r="I18" s="79">
        <v>1.0349999999999999</v>
      </c>
      <c r="J18" s="81">
        <f>H18*I18/1000</f>
        <v>0.36773549999999999</v>
      </c>
      <c r="K18" s="41"/>
      <c r="L18" s="39"/>
      <c r="M18" s="125"/>
      <c r="N18" s="125"/>
      <c r="O18" s="126"/>
      <c r="P18" s="125"/>
      <c r="Q18" s="36"/>
      <c r="R18" s="36"/>
      <c r="S18" s="39"/>
      <c r="T18" s="49"/>
    </row>
    <row r="19" spans="2:20" ht="15" customHeight="1" x14ac:dyDescent="0.25">
      <c r="B19" s="99" t="s">
        <v>60</v>
      </c>
      <c r="C19" s="94">
        <v>4</v>
      </c>
      <c r="D19" s="94" t="s">
        <v>17</v>
      </c>
      <c r="E19" s="95">
        <f>E17</f>
        <v>106</v>
      </c>
      <c r="F19" s="96">
        <v>0.1</v>
      </c>
      <c r="G19" s="96">
        <v>2.33</v>
      </c>
      <c r="H19" s="98">
        <f>E19*F19*G19</f>
        <v>24.698000000000004</v>
      </c>
      <c r="I19" s="79">
        <v>1.0349999999999999</v>
      </c>
      <c r="J19" s="81">
        <f>H19*I19/1000</f>
        <v>2.5562430000000004E-2</v>
      </c>
      <c r="K19" s="41"/>
      <c r="L19" s="39"/>
      <c r="M19" s="125"/>
      <c r="N19" s="125"/>
      <c r="O19" s="126"/>
      <c r="P19" s="125"/>
      <c r="Q19" s="36"/>
      <c r="R19" s="36"/>
      <c r="S19" s="39"/>
      <c r="T19" s="49"/>
    </row>
    <row r="20" spans="2:20" ht="15" customHeight="1" x14ac:dyDescent="0.25">
      <c r="B20" s="99" t="s">
        <v>34</v>
      </c>
      <c r="C20" s="93" t="s">
        <v>48</v>
      </c>
      <c r="D20" s="94" t="s">
        <v>1</v>
      </c>
      <c r="E20" s="95">
        <f>E19</f>
        <v>106</v>
      </c>
      <c r="F20" s="96">
        <v>0.16</v>
      </c>
      <c r="G20" s="100">
        <v>0.80400000000000005</v>
      </c>
      <c r="H20" s="98">
        <f>E20*G20</f>
        <v>85.224000000000004</v>
      </c>
      <c r="I20" s="79">
        <v>1.0349999999999999</v>
      </c>
      <c r="J20" s="81">
        <f t="shared" ref="J20" si="1">H20*I20/1000</f>
        <v>8.8206839999999995E-2</v>
      </c>
      <c r="K20" s="44"/>
      <c r="L20" s="39"/>
      <c r="M20" s="39"/>
      <c r="N20" s="43"/>
      <c r="O20" s="36"/>
      <c r="P20" s="36"/>
      <c r="Q20" s="36"/>
      <c r="R20" s="36"/>
      <c r="S20" s="39"/>
      <c r="T20" s="49"/>
    </row>
    <row r="21" spans="2:20" ht="15" customHeight="1" thickBot="1" x14ac:dyDescent="0.3">
      <c r="B21" s="99" t="s">
        <v>35</v>
      </c>
      <c r="C21" s="93"/>
      <c r="D21" s="94" t="s">
        <v>1</v>
      </c>
      <c r="E21" s="95">
        <f>4*E20</f>
        <v>424</v>
      </c>
      <c r="F21" s="96"/>
      <c r="G21" s="100"/>
      <c r="H21" s="98"/>
      <c r="I21" s="79"/>
      <c r="J21" s="81">
        <f>E21</f>
        <v>424</v>
      </c>
      <c r="K21" s="44"/>
      <c r="L21" s="39"/>
      <c r="M21" s="39"/>
      <c r="N21" s="43"/>
      <c r="O21" s="36"/>
      <c r="P21" s="36"/>
      <c r="Q21" s="36"/>
      <c r="R21" s="36"/>
      <c r="S21" s="39"/>
      <c r="T21" s="49"/>
    </row>
    <row r="22" spans="2:20" ht="15" customHeight="1" x14ac:dyDescent="0.25">
      <c r="B22" s="529" t="s">
        <v>14</v>
      </c>
      <c r="C22" s="530"/>
      <c r="D22" s="530"/>
      <c r="E22" s="530"/>
      <c r="F22" s="530"/>
      <c r="G22" s="530"/>
      <c r="H22" s="530"/>
      <c r="I22" s="530"/>
      <c r="J22" s="531"/>
      <c r="K22" s="39"/>
      <c r="L22" s="39"/>
      <c r="M22" s="39"/>
      <c r="N22" s="39"/>
      <c r="O22" s="36"/>
      <c r="P22" s="36"/>
      <c r="Q22" s="36"/>
      <c r="R22" s="36"/>
      <c r="S22" s="39"/>
      <c r="T22" s="49"/>
    </row>
    <row r="23" spans="2:20" ht="15" customHeight="1" x14ac:dyDescent="0.25">
      <c r="B23" s="73" t="s">
        <v>131</v>
      </c>
      <c r="C23" s="74"/>
      <c r="D23" s="74"/>
      <c r="E23" s="92"/>
      <c r="F23" s="174">
        <f>105+14.8</f>
        <v>119.8</v>
      </c>
      <c r="G23" s="75"/>
      <c r="H23" s="75"/>
      <c r="I23" s="75"/>
      <c r="J23" s="76"/>
      <c r="K23" s="39"/>
      <c r="L23" s="39"/>
      <c r="M23" s="39"/>
      <c r="N23" s="39"/>
      <c r="O23" s="36"/>
      <c r="P23" s="36"/>
      <c r="Q23" s="36"/>
      <c r="R23" s="36"/>
      <c r="S23" s="39"/>
      <c r="T23" s="49"/>
    </row>
    <row r="24" spans="2:20" x14ac:dyDescent="0.25">
      <c r="B24" s="99" t="s">
        <v>60</v>
      </c>
      <c r="C24" s="94">
        <v>1</v>
      </c>
      <c r="D24" s="94" t="s">
        <v>17</v>
      </c>
      <c r="E24" s="95">
        <v>1</v>
      </c>
      <c r="F24" s="96">
        <f>F23</f>
        <v>119.8</v>
      </c>
      <c r="G24" s="96">
        <v>2.33</v>
      </c>
      <c r="H24" s="98">
        <f>E24*F24*G24</f>
        <v>279.13400000000001</v>
      </c>
      <c r="I24" s="79">
        <v>1.0349999999999999</v>
      </c>
      <c r="J24" s="81">
        <f>H24*I24/1000</f>
        <v>0.28890368999999999</v>
      </c>
      <c r="K24" s="39"/>
      <c r="L24" s="39"/>
      <c r="M24" s="39"/>
      <c r="N24" s="39"/>
      <c r="O24" s="36"/>
      <c r="P24" s="36"/>
      <c r="Q24" s="36"/>
      <c r="R24" s="36"/>
      <c r="S24" s="39"/>
      <c r="T24" s="49"/>
    </row>
    <row r="25" spans="2:20" x14ac:dyDescent="0.25">
      <c r="B25" s="99" t="s">
        <v>60</v>
      </c>
      <c r="C25" s="94">
        <v>2</v>
      </c>
      <c r="D25" s="94" t="s">
        <v>17</v>
      </c>
      <c r="E25" s="95">
        <f>ROUND((F23/1+1),0)</f>
        <v>121</v>
      </c>
      <c r="F25" s="96">
        <v>1</v>
      </c>
      <c r="G25" s="96">
        <v>2.33</v>
      </c>
      <c r="H25" s="98">
        <f>E25*F25*G25</f>
        <v>281.93</v>
      </c>
      <c r="I25" s="79">
        <v>1.0349999999999999</v>
      </c>
      <c r="J25" s="81">
        <f>H25*I25/1000</f>
        <v>0.29179755000000002</v>
      </c>
      <c r="K25" s="39"/>
      <c r="L25" s="39"/>
      <c r="M25" s="39"/>
      <c r="N25" s="39"/>
      <c r="O25" s="36"/>
      <c r="P25" s="36"/>
      <c r="Q25" s="36"/>
      <c r="R25" s="36"/>
      <c r="S25" s="39"/>
      <c r="T25" s="49"/>
    </row>
    <row r="26" spans="2:20" ht="15" customHeight="1" x14ac:dyDescent="0.25">
      <c r="B26" s="99" t="s">
        <v>132</v>
      </c>
      <c r="C26" s="94">
        <v>3</v>
      </c>
      <c r="D26" s="94" t="s">
        <v>17</v>
      </c>
      <c r="E26" s="95">
        <v>2</v>
      </c>
      <c r="F26" s="96">
        <f>F24</f>
        <v>119.8</v>
      </c>
      <c r="G26" s="96">
        <v>1.7</v>
      </c>
      <c r="H26" s="98">
        <f>E26*F26*G26</f>
        <v>407.32</v>
      </c>
      <c r="I26" s="79">
        <v>1.0349999999999999</v>
      </c>
      <c r="J26" s="81">
        <f>H26*I26/1000</f>
        <v>0.42157619999999996</v>
      </c>
      <c r="K26" s="39"/>
      <c r="L26" s="39"/>
      <c r="M26" s="39"/>
      <c r="N26" s="39"/>
      <c r="O26" s="36"/>
      <c r="P26" s="36"/>
      <c r="Q26" s="36"/>
      <c r="R26" s="36"/>
      <c r="S26" s="39"/>
      <c r="T26" s="49"/>
    </row>
    <row r="27" spans="2:20" ht="15" customHeight="1" x14ac:dyDescent="0.25">
      <c r="B27" s="99" t="s">
        <v>60</v>
      </c>
      <c r="C27" s="94">
        <v>4</v>
      </c>
      <c r="D27" s="94" t="s">
        <v>17</v>
      </c>
      <c r="E27" s="95">
        <f>E25</f>
        <v>121</v>
      </c>
      <c r="F27" s="96">
        <v>0.1</v>
      </c>
      <c r="G27" s="96">
        <v>2.33</v>
      </c>
      <c r="H27" s="98">
        <f>E27*F27*G27</f>
        <v>28.193000000000005</v>
      </c>
      <c r="I27" s="79">
        <v>1.0349999999999999</v>
      </c>
      <c r="J27" s="81">
        <f>H27*I27/1000</f>
        <v>2.9179755000000005E-2</v>
      </c>
      <c r="K27" s="39"/>
      <c r="L27" s="39"/>
      <c r="M27" s="39"/>
      <c r="N27" s="39"/>
      <c r="O27" s="36"/>
      <c r="P27" s="36"/>
      <c r="Q27" s="36"/>
      <c r="R27" s="36"/>
      <c r="S27" s="39"/>
      <c r="T27" s="49"/>
    </row>
    <row r="28" spans="2:20" ht="15" customHeight="1" x14ac:dyDescent="0.25">
      <c r="B28" s="99" t="s">
        <v>34</v>
      </c>
      <c r="C28" s="93" t="s">
        <v>48</v>
      </c>
      <c r="D28" s="94" t="s">
        <v>1</v>
      </c>
      <c r="E28" s="95">
        <f>E27</f>
        <v>121</v>
      </c>
      <c r="F28" s="96">
        <v>0.16</v>
      </c>
      <c r="G28" s="100">
        <v>0.80400000000000005</v>
      </c>
      <c r="H28" s="98">
        <f>E28*G28</f>
        <v>97.284000000000006</v>
      </c>
      <c r="I28" s="79">
        <v>1.0349999999999999</v>
      </c>
      <c r="J28" s="81">
        <f t="shared" ref="J28" si="2">H28*I28/1000</f>
        <v>0.10068894</v>
      </c>
      <c r="K28" s="44"/>
      <c r="L28" s="39"/>
      <c r="M28" s="39"/>
      <c r="N28" s="39"/>
      <c r="O28" s="36"/>
      <c r="P28" s="36"/>
      <c r="Q28" s="36"/>
      <c r="R28" s="36"/>
      <c r="S28" s="39"/>
      <c r="T28" s="49"/>
    </row>
    <row r="29" spans="2:20" ht="15" customHeight="1" x14ac:dyDescent="0.25">
      <c r="B29" s="99" t="s">
        <v>35</v>
      </c>
      <c r="C29" s="93"/>
      <c r="D29" s="94" t="s">
        <v>1</v>
      </c>
      <c r="E29" s="95">
        <f>4*E28</f>
        <v>484</v>
      </c>
      <c r="F29" s="96"/>
      <c r="G29" s="100"/>
      <c r="H29" s="98"/>
      <c r="I29" s="79"/>
      <c r="J29" s="81">
        <f>E29</f>
        <v>484</v>
      </c>
      <c r="K29" s="44"/>
      <c r="L29" s="39"/>
      <c r="M29" s="39"/>
      <c r="N29" s="39"/>
      <c r="O29" s="36"/>
      <c r="P29" s="36"/>
      <c r="Q29" s="36"/>
      <c r="R29" s="36"/>
      <c r="S29" s="39"/>
      <c r="T29" s="49"/>
    </row>
    <row r="30" spans="2:20" ht="15" customHeight="1" x14ac:dyDescent="0.25">
      <c r="B30" s="163"/>
      <c r="C30" s="164"/>
      <c r="D30" s="165"/>
      <c r="E30" s="166"/>
      <c r="F30" s="167"/>
      <c r="G30" s="168"/>
      <c r="H30" s="169"/>
      <c r="I30" s="170"/>
      <c r="J30" s="43"/>
      <c r="K30" s="50"/>
      <c r="L30" s="39"/>
      <c r="M30" s="39"/>
      <c r="N30" s="39"/>
      <c r="O30" s="36"/>
      <c r="P30" s="36"/>
      <c r="Q30" s="36"/>
      <c r="R30" s="36"/>
      <c r="S30" s="39"/>
      <c r="T30" s="49"/>
    </row>
    <row r="31" spans="2:20" ht="15.75" thickBot="1" x14ac:dyDescent="0.3">
      <c r="D31" s="53"/>
      <c r="E31" s="46"/>
      <c r="F31" s="47"/>
      <c r="G31" s="47"/>
      <c r="H31" s="54"/>
      <c r="I31" s="54"/>
      <c r="J31" s="43"/>
      <c r="K31" s="47"/>
      <c r="L31" s="47"/>
      <c r="M31" s="54"/>
      <c r="N31" s="43"/>
      <c r="O31" s="46"/>
      <c r="P31" s="47"/>
      <c r="Q31" s="47"/>
      <c r="R31" s="54"/>
      <c r="S31" s="43"/>
      <c r="T31" s="49"/>
    </row>
    <row r="32" spans="2:20" ht="30.75" customHeight="1" thickBot="1" x14ac:dyDescent="0.3">
      <c r="B32" s="103" t="s">
        <v>62</v>
      </c>
      <c r="C32" s="55"/>
      <c r="D32" s="55"/>
      <c r="E32" s="56" t="s">
        <v>19</v>
      </c>
      <c r="F32" s="56" t="s">
        <v>18</v>
      </c>
      <c r="G32" s="57" t="s">
        <v>103</v>
      </c>
      <c r="H32" s="90" t="s">
        <v>14</v>
      </c>
      <c r="I32" s="91" t="s">
        <v>102</v>
      </c>
      <c r="J32" s="47"/>
      <c r="K32" s="47"/>
      <c r="L32" s="47"/>
      <c r="M32" s="54"/>
      <c r="N32" s="43"/>
      <c r="O32" s="46"/>
      <c r="P32" s="47"/>
      <c r="Q32" s="47"/>
      <c r="R32" s="54"/>
      <c r="S32" s="43"/>
      <c r="T32" s="49"/>
    </row>
    <row r="33" spans="1:20" ht="15.75" thickBot="1" x14ac:dyDescent="0.3">
      <c r="B33" s="104" t="s">
        <v>58</v>
      </c>
      <c r="C33" s="105"/>
      <c r="D33" s="171" t="s">
        <v>17</v>
      </c>
      <c r="E33" s="128">
        <f>F7</f>
        <v>107.1</v>
      </c>
      <c r="F33" s="128">
        <f>F15</f>
        <v>104.5</v>
      </c>
      <c r="G33" s="107">
        <f t="shared" ref="G33:G36" si="3">SUM(E33:F33)</f>
        <v>211.6</v>
      </c>
      <c r="H33" s="129">
        <f>F23</f>
        <v>119.8</v>
      </c>
      <c r="I33" s="108">
        <f>G33+H33</f>
        <v>331.4</v>
      </c>
      <c r="J33" s="47"/>
      <c r="K33" s="47"/>
      <c r="L33" s="47"/>
      <c r="M33" s="54"/>
      <c r="N33" s="43"/>
      <c r="O33" s="46"/>
      <c r="P33" s="47"/>
      <c r="Q33" s="47"/>
      <c r="R33" s="54"/>
      <c r="S33" s="43"/>
      <c r="T33" s="49"/>
    </row>
    <row r="34" spans="1:20" ht="30" x14ac:dyDescent="0.25">
      <c r="A34" s="58"/>
      <c r="B34" s="117" t="s">
        <v>60</v>
      </c>
      <c r="C34" s="118" t="s">
        <v>59</v>
      </c>
      <c r="D34" s="109" t="s">
        <v>33</v>
      </c>
      <c r="E34" s="152">
        <f>ROUND((J8+J9+J11),3)</f>
        <v>0.54500000000000004</v>
      </c>
      <c r="F34" s="152">
        <f>ROUND((J16+J17+J19),3)</f>
        <v>0.53300000000000003</v>
      </c>
      <c r="G34" s="110">
        <f t="shared" si="3"/>
        <v>1.0780000000000001</v>
      </c>
      <c r="H34" s="119">
        <f>ROUND((J24+J25+J27),3)</f>
        <v>0.61</v>
      </c>
      <c r="I34" s="120">
        <f>G34+H34</f>
        <v>1.6880000000000002</v>
      </c>
      <c r="J34" s="145"/>
      <c r="K34" s="47"/>
      <c r="L34" s="47"/>
      <c r="M34" s="54"/>
      <c r="N34" s="43"/>
      <c r="O34" s="46"/>
      <c r="P34" s="47"/>
      <c r="Q34" s="47"/>
      <c r="R34" s="54"/>
      <c r="S34" s="43"/>
      <c r="T34" s="49"/>
    </row>
    <row r="35" spans="1:20" ht="30" x14ac:dyDescent="0.25">
      <c r="A35" s="58"/>
      <c r="B35" s="121" t="s">
        <v>132</v>
      </c>
      <c r="C35" s="122" t="s">
        <v>63</v>
      </c>
      <c r="D35" s="111" t="s">
        <v>33</v>
      </c>
      <c r="E35" s="152">
        <f>ROUND((J10),3)</f>
        <v>0.377</v>
      </c>
      <c r="F35" s="152">
        <f>ROUND((J18),3)</f>
        <v>0.36799999999999999</v>
      </c>
      <c r="G35" s="175">
        <f t="shared" si="3"/>
        <v>0.745</v>
      </c>
      <c r="H35" s="123">
        <f>ROUND((J26),3)</f>
        <v>0.42199999999999999</v>
      </c>
      <c r="I35" s="120">
        <f t="shared" ref="I35:I36" si="4">G35+H35</f>
        <v>1.167</v>
      </c>
      <c r="J35" s="148"/>
      <c r="K35" s="47"/>
      <c r="L35" s="47"/>
      <c r="M35" s="54"/>
      <c r="N35" s="43"/>
      <c r="O35" s="46"/>
      <c r="P35" s="47"/>
      <c r="Q35" s="47"/>
      <c r="R35" s="54"/>
      <c r="S35" s="43"/>
      <c r="T35" s="49"/>
    </row>
    <row r="36" spans="1:20" ht="33" customHeight="1" x14ac:dyDescent="0.25">
      <c r="A36" s="58"/>
      <c r="B36" s="121" t="s">
        <v>34</v>
      </c>
      <c r="C36" s="122" t="s">
        <v>61</v>
      </c>
      <c r="D36" s="111" t="s">
        <v>33</v>
      </c>
      <c r="E36" s="153">
        <f>ROUND((J12),3)</f>
        <v>0.09</v>
      </c>
      <c r="F36" s="153">
        <f>ROUND((J20),3)</f>
        <v>8.7999999999999995E-2</v>
      </c>
      <c r="G36" s="175">
        <f t="shared" si="3"/>
        <v>0.17799999999999999</v>
      </c>
      <c r="H36" s="123">
        <f>ROUND((J28),3)</f>
        <v>0.10100000000000001</v>
      </c>
      <c r="I36" s="120">
        <f t="shared" si="4"/>
        <v>0.27900000000000003</v>
      </c>
      <c r="J36" s="148"/>
      <c r="K36" s="47"/>
      <c r="L36" s="47"/>
      <c r="M36" s="54"/>
      <c r="N36" s="43"/>
      <c r="O36" s="46"/>
      <c r="P36" s="47"/>
      <c r="Q36" s="47"/>
      <c r="R36" s="54"/>
      <c r="S36" s="43"/>
      <c r="T36" s="49"/>
    </row>
    <row r="37" spans="1:20" x14ac:dyDescent="0.25">
      <c r="B37" s="121" t="s">
        <v>35</v>
      </c>
      <c r="C37" s="122"/>
      <c r="D37" s="111" t="s">
        <v>1</v>
      </c>
      <c r="E37" s="153">
        <f>J13</f>
        <v>432</v>
      </c>
      <c r="F37" s="153">
        <f>J21</f>
        <v>424</v>
      </c>
      <c r="G37" s="112">
        <f t="shared" ref="G37" si="5">SUM(E37:F37)</f>
        <v>856</v>
      </c>
      <c r="H37" s="123">
        <f>J29</f>
        <v>484</v>
      </c>
      <c r="I37" s="120">
        <f t="shared" ref="I37" si="6">G37+H37</f>
        <v>1340</v>
      </c>
    </row>
  </sheetData>
  <mergeCells count="13">
    <mergeCell ref="B6:J6"/>
    <mergeCell ref="B14:J14"/>
    <mergeCell ref="B22:J22"/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5C728-CAB0-4E3D-A953-39DD9AFA8DE4}">
  <sheetPr>
    <tabColor theme="7" tint="0.59999389629810485"/>
  </sheetPr>
  <dimension ref="A1:Y37"/>
  <sheetViews>
    <sheetView zoomScaleNormal="100" workbookViewId="0">
      <pane ySplit="5" topLeftCell="A15" activePane="bottomLeft" state="frozen"/>
      <selection pane="bottomLeft" activeCell="E21" sqref="E21"/>
    </sheetView>
  </sheetViews>
  <sheetFormatPr defaultRowHeight="15" x14ac:dyDescent="0.25"/>
  <cols>
    <col min="1" max="1" width="6.1640625" style="34" customWidth="1"/>
    <col min="2" max="2" width="45.6640625" style="34" customWidth="1"/>
    <col min="3" max="3" width="13" style="34" customWidth="1"/>
    <col min="4" max="4" width="10" style="34" customWidth="1"/>
    <col min="5" max="5" width="12.33203125" style="34" customWidth="1"/>
    <col min="6" max="6" width="13.83203125" style="34" customWidth="1"/>
    <col min="7" max="8" width="14.33203125" style="34" customWidth="1"/>
    <col min="9" max="9" width="12.5" style="34" customWidth="1"/>
    <col min="10" max="10" width="14.6640625" style="34" customWidth="1"/>
    <col min="11" max="11" width="9.33203125" style="34"/>
    <col min="12" max="12" width="11.83203125" style="34" bestFit="1" customWidth="1"/>
    <col min="13" max="15" width="14.6640625" style="34" customWidth="1"/>
    <col min="16" max="20" width="9.33203125" style="34"/>
    <col min="21" max="21" width="27" style="34" customWidth="1"/>
    <col min="22" max="16384" width="9.33203125" style="34"/>
  </cols>
  <sheetData>
    <row r="1" spans="2:25" x14ac:dyDescent="0.25">
      <c r="B1" s="33"/>
    </row>
    <row r="2" spans="2:25" ht="18.75" x14ac:dyDescent="0.3">
      <c r="B2" s="532" t="s">
        <v>190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2"/>
      <c r="V2" s="532"/>
      <c r="W2" s="532"/>
      <c r="X2" s="532"/>
      <c r="Y2" s="532"/>
    </row>
    <row r="3" spans="2:25" ht="15.75" thickBot="1" x14ac:dyDescent="0.3">
      <c r="O3" s="35"/>
    </row>
    <row r="4" spans="2:25" ht="15" customHeight="1" x14ac:dyDescent="0.25">
      <c r="B4" s="505" t="s">
        <v>38</v>
      </c>
      <c r="C4" s="507" t="s">
        <v>39</v>
      </c>
      <c r="D4" s="507" t="s">
        <v>40</v>
      </c>
      <c r="E4" s="509" t="s">
        <v>41</v>
      </c>
      <c r="F4" s="511" t="s">
        <v>42</v>
      </c>
      <c r="G4" s="511" t="s">
        <v>43</v>
      </c>
      <c r="H4" s="511" t="s">
        <v>44</v>
      </c>
      <c r="I4" s="511" t="s">
        <v>45</v>
      </c>
      <c r="J4" s="513" t="s">
        <v>46</v>
      </c>
      <c r="K4" s="36"/>
      <c r="L4" s="36"/>
      <c r="M4" s="36"/>
      <c r="N4" s="67"/>
      <c r="O4" s="36"/>
      <c r="P4" s="36"/>
      <c r="Q4" s="36"/>
      <c r="R4" s="36"/>
      <c r="S4" s="67"/>
      <c r="T4" s="67"/>
    </row>
    <row r="5" spans="2:25" x14ac:dyDescent="0.25">
      <c r="B5" s="506"/>
      <c r="C5" s="508"/>
      <c r="D5" s="508"/>
      <c r="E5" s="510"/>
      <c r="F5" s="512"/>
      <c r="G5" s="512"/>
      <c r="H5" s="512"/>
      <c r="I5" s="512"/>
      <c r="J5" s="514"/>
      <c r="K5" s="235"/>
      <c r="L5" s="36"/>
      <c r="M5" s="235"/>
      <c r="N5" s="67"/>
      <c r="O5" s="236"/>
      <c r="P5" s="235"/>
      <c r="Q5" s="36"/>
      <c r="R5" s="235"/>
      <c r="S5" s="67"/>
      <c r="T5" s="67"/>
    </row>
    <row r="6" spans="2:25" x14ac:dyDescent="0.25">
      <c r="B6" s="526" t="s">
        <v>19</v>
      </c>
      <c r="C6" s="527"/>
      <c r="D6" s="527"/>
      <c r="E6" s="527"/>
      <c r="F6" s="527"/>
      <c r="G6" s="527"/>
      <c r="H6" s="527"/>
      <c r="I6" s="527"/>
      <c r="J6" s="528"/>
      <c r="K6" s="235"/>
      <c r="L6" s="36"/>
      <c r="M6" s="235"/>
      <c r="N6" s="235"/>
      <c r="O6" s="236"/>
      <c r="P6" s="235"/>
      <c r="Q6" s="36"/>
      <c r="R6" s="235"/>
      <c r="S6" s="235"/>
      <c r="T6" s="236"/>
    </row>
    <row r="7" spans="2:25" x14ac:dyDescent="0.25">
      <c r="B7" s="237" t="s">
        <v>188</v>
      </c>
      <c r="C7" s="74"/>
      <c r="D7" s="74"/>
      <c r="E7" s="249">
        <f>7*15</f>
        <v>105</v>
      </c>
      <c r="F7" s="280">
        <f>2.5*E7</f>
        <v>262.5</v>
      </c>
      <c r="G7" s="75"/>
      <c r="H7" s="75"/>
      <c r="I7" s="75"/>
      <c r="J7" s="76"/>
      <c r="K7" s="39"/>
      <c r="L7" s="39"/>
      <c r="M7" s="235"/>
      <c r="N7" s="235"/>
      <c r="O7" s="236"/>
      <c r="P7" s="235"/>
      <c r="Q7" s="36"/>
      <c r="R7" s="36"/>
      <c r="S7" s="39"/>
      <c r="T7" s="40"/>
    </row>
    <row r="8" spans="2:25" x14ac:dyDescent="0.25">
      <c r="B8" s="240" t="s">
        <v>60</v>
      </c>
      <c r="C8" s="241">
        <v>1</v>
      </c>
      <c r="D8" s="241" t="s">
        <v>17</v>
      </c>
      <c r="E8" s="242">
        <v>1</v>
      </c>
      <c r="F8" s="276">
        <f>F7</f>
        <v>262.5</v>
      </c>
      <c r="G8" s="243">
        <v>2.33</v>
      </c>
      <c r="H8" s="244">
        <f>E8*F8*G8</f>
        <v>611.625</v>
      </c>
      <c r="I8" s="252">
        <v>1.0349999999999999</v>
      </c>
      <c r="J8" s="246">
        <f>H8*I8/1000</f>
        <v>0.63303187499999991</v>
      </c>
      <c r="K8" s="41"/>
      <c r="L8" s="41"/>
      <c r="M8" s="235"/>
      <c r="N8" s="235"/>
      <c r="O8" s="236"/>
      <c r="P8" s="235"/>
      <c r="Q8" s="36"/>
      <c r="R8" s="36"/>
      <c r="S8" s="43"/>
      <c r="T8" s="40"/>
    </row>
    <row r="9" spans="2:25" x14ac:dyDescent="0.25">
      <c r="B9" s="240" t="s">
        <v>60</v>
      </c>
      <c r="C9" s="241">
        <v>2</v>
      </c>
      <c r="D9" s="241" t="s">
        <v>17</v>
      </c>
      <c r="E9" s="242">
        <f>3*E7</f>
        <v>315</v>
      </c>
      <c r="F9" s="276">
        <v>1.18</v>
      </c>
      <c r="G9" s="243">
        <v>2.33</v>
      </c>
      <c r="H9" s="244">
        <f>E9*F9*G9</f>
        <v>866.06100000000004</v>
      </c>
      <c r="I9" s="252">
        <v>1.0349999999999999</v>
      </c>
      <c r="J9" s="246">
        <f>H9*I9/1000</f>
        <v>0.89637313499999993</v>
      </c>
      <c r="K9" s="41"/>
      <c r="L9" s="41"/>
      <c r="M9" s="235"/>
      <c r="N9" s="235"/>
      <c r="O9" s="236"/>
      <c r="P9" s="235"/>
      <c r="Q9" s="36"/>
      <c r="R9" s="36"/>
      <c r="S9" s="43"/>
      <c r="T9" s="40"/>
    </row>
    <row r="10" spans="2:25" x14ac:dyDescent="0.25">
      <c r="B10" s="240" t="s">
        <v>60</v>
      </c>
      <c r="C10" s="241">
        <v>3</v>
      </c>
      <c r="D10" s="241" t="s">
        <v>17</v>
      </c>
      <c r="E10" s="242">
        <f>ROUND(F7*1,0)</f>
        <v>263</v>
      </c>
      <c r="F10" s="276">
        <v>0.96</v>
      </c>
      <c r="G10" s="243">
        <v>2.33</v>
      </c>
      <c r="H10" s="244">
        <f>E10*F10*G10</f>
        <v>588.27840000000003</v>
      </c>
      <c r="I10" s="252">
        <v>1.0349999999999999</v>
      </c>
      <c r="J10" s="246">
        <f>H10*I10/1000</f>
        <v>0.608868144</v>
      </c>
      <c r="K10" s="41"/>
      <c r="L10" s="41"/>
      <c r="M10" s="235"/>
      <c r="N10" s="235"/>
      <c r="O10" s="236"/>
      <c r="P10" s="235"/>
      <c r="Q10" s="36"/>
      <c r="R10" s="36"/>
      <c r="S10" s="43"/>
      <c r="T10" s="40"/>
    </row>
    <row r="11" spans="2:25" x14ac:dyDescent="0.25">
      <c r="B11" s="240" t="s">
        <v>24</v>
      </c>
      <c r="C11" s="241">
        <v>4</v>
      </c>
      <c r="D11" s="241" t="s">
        <v>17</v>
      </c>
      <c r="E11" s="242">
        <f>(7*2+2)*E7</f>
        <v>1680</v>
      </c>
      <c r="F11" s="276">
        <v>0.36</v>
      </c>
      <c r="G11" s="243">
        <v>1.075</v>
      </c>
      <c r="H11" s="244">
        <f>E11*F11*G11</f>
        <v>650.16</v>
      </c>
      <c r="I11" s="252">
        <v>1.0349999999999999</v>
      </c>
      <c r="J11" s="246">
        <f>H11*I11/1000</f>
        <v>0.67291559999999995</v>
      </c>
      <c r="K11" s="41"/>
      <c r="L11" s="41"/>
      <c r="M11" s="235"/>
      <c r="N11" s="235"/>
      <c r="O11" s="236"/>
      <c r="P11" s="235"/>
      <c r="Q11" s="36"/>
      <c r="R11" s="36"/>
      <c r="S11" s="43"/>
      <c r="T11" s="40"/>
    </row>
    <row r="12" spans="2:25" x14ac:dyDescent="0.25">
      <c r="B12" s="240" t="s">
        <v>189</v>
      </c>
      <c r="C12" s="248" t="s">
        <v>48</v>
      </c>
      <c r="D12" s="241" t="s">
        <v>1</v>
      </c>
      <c r="E12" s="242">
        <f>E9</f>
        <v>315</v>
      </c>
      <c r="F12" s="276">
        <v>0.13</v>
      </c>
      <c r="G12" s="247">
        <v>0.53100000000000003</v>
      </c>
      <c r="H12" s="244">
        <f>E12*G12</f>
        <v>167.26500000000001</v>
      </c>
      <c r="I12" s="252">
        <v>1.0349999999999999</v>
      </c>
      <c r="J12" s="246">
        <f t="shared" ref="J12" si="0">H12*I12/1000</f>
        <v>0.17311927500000002</v>
      </c>
      <c r="K12" s="41"/>
      <c r="L12" s="39"/>
      <c r="M12" s="235"/>
      <c r="N12" s="235"/>
      <c r="O12" s="236"/>
      <c r="P12" s="235"/>
      <c r="Q12" s="36"/>
      <c r="R12" s="36"/>
      <c r="S12" s="43"/>
      <c r="T12" s="40"/>
    </row>
    <row r="13" spans="2:25" ht="15.75" thickBot="1" x14ac:dyDescent="0.3">
      <c r="B13" s="240" t="s">
        <v>35</v>
      </c>
      <c r="C13" s="248"/>
      <c r="D13" s="241" t="s">
        <v>1</v>
      </c>
      <c r="E13" s="242">
        <f>4*E12</f>
        <v>1260</v>
      </c>
      <c r="F13" s="243"/>
      <c r="G13" s="247"/>
      <c r="H13" s="244"/>
      <c r="I13" s="252"/>
      <c r="J13" s="246">
        <f>E13</f>
        <v>1260</v>
      </c>
      <c r="K13" s="41"/>
      <c r="L13" s="39"/>
      <c r="M13" s="235"/>
      <c r="N13" s="235"/>
      <c r="O13" s="236"/>
      <c r="P13" s="235"/>
      <c r="Q13" s="36"/>
      <c r="R13" s="36"/>
      <c r="S13" s="43"/>
      <c r="T13" s="40"/>
    </row>
    <row r="14" spans="2:25" ht="15" customHeight="1" x14ac:dyDescent="0.25">
      <c r="B14" s="529" t="s">
        <v>18</v>
      </c>
      <c r="C14" s="530"/>
      <c r="D14" s="530"/>
      <c r="E14" s="530"/>
      <c r="F14" s="530"/>
      <c r="G14" s="530"/>
      <c r="H14" s="530"/>
      <c r="I14" s="530"/>
      <c r="J14" s="531"/>
      <c r="K14" s="127"/>
      <c r="L14" s="39"/>
      <c r="M14" s="235"/>
      <c r="N14" s="235"/>
      <c r="O14" s="236"/>
      <c r="P14" s="235"/>
      <c r="Q14" s="36"/>
      <c r="R14" s="36"/>
      <c r="S14" s="39"/>
      <c r="T14" s="49"/>
    </row>
    <row r="15" spans="2:25" ht="15" customHeight="1" x14ac:dyDescent="0.25">
      <c r="B15" s="237" t="s">
        <v>188</v>
      </c>
      <c r="C15" s="238"/>
      <c r="D15" s="570">
        <f>1*15</f>
        <v>15</v>
      </c>
      <c r="E15" s="249">
        <f>7*15</f>
        <v>105</v>
      </c>
      <c r="F15" s="280">
        <f>2.5*E15+2.8*D15</f>
        <v>304.5</v>
      </c>
      <c r="G15" s="250"/>
      <c r="H15" s="250"/>
      <c r="I15" s="250"/>
      <c r="J15" s="253"/>
      <c r="K15" s="39"/>
      <c r="L15" s="39"/>
      <c r="M15" s="235"/>
      <c r="N15" s="235"/>
      <c r="O15" s="236"/>
      <c r="P15" s="235"/>
      <c r="Q15" s="36"/>
      <c r="R15" s="36"/>
      <c r="S15" s="39"/>
      <c r="T15" s="49"/>
    </row>
    <row r="16" spans="2:25" ht="15" customHeight="1" x14ac:dyDescent="0.25">
      <c r="B16" s="240" t="s">
        <v>60</v>
      </c>
      <c r="C16" s="241">
        <v>1</v>
      </c>
      <c r="D16" s="241" t="s">
        <v>17</v>
      </c>
      <c r="E16" s="242">
        <v>1</v>
      </c>
      <c r="F16" s="276">
        <f>F15</f>
        <v>304.5</v>
      </c>
      <c r="G16" s="243">
        <v>2.33</v>
      </c>
      <c r="H16" s="244">
        <f>E16*F16*G16</f>
        <v>709.48500000000001</v>
      </c>
      <c r="I16" s="252">
        <v>1.0349999999999999</v>
      </c>
      <c r="J16" s="246">
        <f>H16*I16/1000</f>
        <v>0.73431697499999993</v>
      </c>
      <c r="K16" s="41"/>
      <c r="L16" s="41"/>
      <c r="M16" s="235"/>
      <c r="N16" s="235"/>
      <c r="O16" s="236"/>
      <c r="P16" s="235"/>
      <c r="Q16" s="36"/>
      <c r="R16" s="36"/>
      <c r="S16" s="39"/>
      <c r="T16" s="49"/>
    </row>
    <row r="17" spans="2:20" ht="15" customHeight="1" x14ac:dyDescent="0.25">
      <c r="B17" s="240" t="s">
        <v>60</v>
      </c>
      <c r="C17" s="241">
        <v>2</v>
      </c>
      <c r="D17" s="241" t="s">
        <v>17</v>
      </c>
      <c r="E17" s="242">
        <f>3*E15+3*D15</f>
        <v>360</v>
      </c>
      <c r="F17" s="276">
        <v>1.18</v>
      </c>
      <c r="G17" s="243">
        <v>2.33</v>
      </c>
      <c r="H17" s="244">
        <f>E17*F17*G17</f>
        <v>989.78399999999988</v>
      </c>
      <c r="I17" s="252">
        <v>1.0349999999999999</v>
      </c>
      <c r="J17" s="246">
        <f>H17*I17/1000</f>
        <v>1.0244264399999998</v>
      </c>
      <c r="K17" s="41"/>
      <c r="L17" s="41"/>
      <c r="M17" s="235"/>
      <c r="N17" s="235"/>
      <c r="O17" s="236"/>
      <c r="P17" s="235"/>
      <c r="Q17" s="36"/>
      <c r="R17" s="36"/>
      <c r="S17" s="39"/>
      <c r="T17" s="49"/>
    </row>
    <row r="18" spans="2:20" ht="15" customHeight="1" x14ac:dyDescent="0.25">
      <c r="B18" s="240" t="s">
        <v>60</v>
      </c>
      <c r="C18" s="241">
        <v>3</v>
      </c>
      <c r="D18" s="241" t="s">
        <v>17</v>
      </c>
      <c r="E18" s="242">
        <f>ROUND(F15*1,0)</f>
        <v>305</v>
      </c>
      <c r="F18" s="276">
        <v>0.96</v>
      </c>
      <c r="G18" s="243">
        <v>2.33</v>
      </c>
      <c r="H18" s="244">
        <f>E18*F18*G18</f>
        <v>682.22400000000005</v>
      </c>
      <c r="I18" s="252">
        <v>1.0349999999999999</v>
      </c>
      <c r="J18" s="246">
        <f>H18*I18/1000</f>
        <v>0.70610184000000009</v>
      </c>
      <c r="K18" s="41"/>
      <c r="L18" s="39"/>
      <c r="M18" s="235"/>
      <c r="N18" s="235"/>
      <c r="O18" s="236"/>
      <c r="P18" s="235"/>
      <c r="Q18" s="36"/>
      <c r="R18" s="36"/>
      <c r="S18" s="39"/>
      <c r="T18" s="49"/>
    </row>
    <row r="19" spans="2:20" ht="15" customHeight="1" x14ac:dyDescent="0.25">
      <c r="B19" s="240" t="s">
        <v>24</v>
      </c>
      <c r="C19" s="241">
        <v>4</v>
      </c>
      <c r="D19" s="241" t="s">
        <v>17</v>
      </c>
      <c r="E19" s="242">
        <f>(7*2+2)*E15+(7*2+2*2)*D15</f>
        <v>1950</v>
      </c>
      <c r="F19" s="276">
        <v>0.36</v>
      </c>
      <c r="G19" s="243">
        <v>1.075</v>
      </c>
      <c r="H19" s="244">
        <f>E19*F19*G19</f>
        <v>754.65</v>
      </c>
      <c r="I19" s="252">
        <v>1.0349999999999999</v>
      </c>
      <c r="J19" s="246">
        <f>H19*I19/1000</f>
        <v>0.78106274999999992</v>
      </c>
      <c r="K19" s="41"/>
      <c r="L19" s="39"/>
      <c r="M19" s="235"/>
      <c r="N19" s="235"/>
      <c r="O19" s="236"/>
      <c r="P19" s="235"/>
      <c r="Q19" s="36"/>
      <c r="R19" s="36"/>
      <c r="S19" s="39"/>
      <c r="T19" s="49"/>
    </row>
    <row r="20" spans="2:20" ht="15" customHeight="1" x14ac:dyDescent="0.25">
      <c r="B20" s="240" t="s">
        <v>189</v>
      </c>
      <c r="C20" s="248" t="s">
        <v>48</v>
      </c>
      <c r="D20" s="241" t="s">
        <v>1</v>
      </c>
      <c r="E20" s="242">
        <f>E17</f>
        <v>360</v>
      </c>
      <c r="F20" s="276">
        <v>0.13</v>
      </c>
      <c r="G20" s="247">
        <v>0.53100000000000003</v>
      </c>
      <c r="H20" s="244">
        <f>E20*G20</f>
        <v>191.16</v>
      </c>
      <c r="I20" s="252">
        <v>1.0349999999999999</v>
      </c>
      <c r="J20" s="246">
        <f>H20*I20/1000</f>
        <v>0.19785059999999999</v>
      </c>
      <c r="K20" s="44"/>
      <c r="L20" s="39"/>
      <c r="M20" s="39"/>
      <c r="N20" s="43"/>
      <c r="O20" s="36"/>
      <c r="P20" s="36"/>
      <c r="Q20" s="36"/>
      <c r="R20" s="36"/>
      <c r="S20" s="39"/>
      <c r="T20" s="49"/>
    </row>
    <row r="21" spans="2:20" ht="15" customHeight="1" thickBot="1" x14ac:dyDescent="0.3">
      <c r="B21" s="240" t="s">
        <v>35</v>
      </c>
      <c r="C21" s="248"/>
      <c r="D21" s="241" t="s">
        <v>1</v>
      </c>
      <c r="E21" s="242">
        <f>4*E20</f>
        <v>1440</v>
      </c>
      <c r="F21" s="243"/>
      <c r="G21" s="247"/>
      <c r="H21" s="244"/>
      <c r="I21" s="252"/>
      <c r="J21" s="246">
        <f>E21</f>
        <v>1440</v>
      </c>
      <c r="K21" s="44"/>
      <c r="L21" s="39"/>
      <c r="M21" s="39"/>
      <c r="N21" s="43"/>
      <c r="O21" s="36"/>
      <c r="P21" s="36"/>
      <c r="Q21" s="36"/>
      <c r="R21" s="36"/>
      <c r="S21" s="39"/>
      <c r="T21" s="49"/>
    </row>
    <row r="22" spans="2:20" ht="15" customHeight="1" x14ac:dyDescent="0.25">
      <c r="B22" s="529" t="s">
        <v>14</v>
      </c>
      <c r="C22" s="530"/>
      <c r="D22" s="530"/>
      <c r="E22" s="530"/>
      <c r="F22" s="530"/>
      <c r="G22" s="530"/>
      <c r="H22" s="530"/>
      <c r="I22" s="530"/>
      <c r="J22" s="531"/>
      <c r="K22" s="39"/>
      <c r="L22" s="39"/>
      <c r="M22" s="39"/>
      <c r="N22" s="39"/>
      <c r="O22" s="36"/>
      <c r="P22" s="36"/>
      <c r="Q22" s="36"/>
      <c r="R22" s="36"/>
      <c r="S22" s="39"/>
      <c r="T22" s="49"/>
    </row>
    <row r="23" spans="2:20" ht="15" customHeight="1" x14ac:dyDescent="0.25">
      <c r="B23" s="237" t="s">
        <v>188</v>
      </c>
      <c r="C23" s="238"/>
      <c r="D23" s="238"/>
      <c r="E23" s="249">
        <f>9*15</f>
        <v>135</v>
      </c>
      <c r="F23" s="280">
        <f>2.5*E23</f>
        <v>337.5</v>
      </c>
      <c r="G23" s="250"/>
      <c r="H23" s="250"/>
      <c r="I23" s="250"/>
      <c r="J23" s="253"/>
      <c r="K23" s="39"/>
      <c r="L23" s="39"/>
      <c r="M23" s="39"/>
      <c r="N23" s="39"/>
      <c r="O23" s="36"/>
      <c r="P23" s="36"/>
      <c r="Q23" s="36"/>
      <c r="R23" s="36"/>
      <c r="S23" s="39"/>
      <c r="T23" s="49"/>
    </row>
    <row r="24" spans="2:20" x14ac:dyDescent="0.25">
      <c r="B24" s="240" t="s">
        <v>60</v>
      </c>
      <c r="C24" s="241">
        <v>1</v>
      </c>
      <c r="D24" s="241" t="s">
        <v>17</v>
      </c>
      <c r="E24" s="242">
        <v>1</v>
      </c>
      <c r="F24" s="276">
        <f>F23</f>
        <v>337.5</v>
      </c>
      <c r="G24" s="243">
        <v>2.33</v>
      </c>
      <c r="H24" s="244">
        <f>E24*F24*G24</f>
        <v>786.375</v>
      </c>
      <c r="I24" s="252">
        <v>1.0349999999999999</v>
      </c>
      <c r="J24" s="246">
        <f>H24*I24/1000</f>
        <v>0.81389812499999992</v>
      </c>
      <c r="K24" s="39"/>
      <c r="L24" s="39"/>
      <c r="M24" s="39"/>
      <c r="N24" s="39"/>
      <c r="O24" s="36"/>
      <c r="P24" s="36"/>
      <c r="Q24" s="36"/>
      <c r="R24" s="36"/>
      <c r="S24" s="39"/>
      <c r="T24" s="49"/>
    </row>
    <row r="25" spans="2:20" x14ac:dyDescent="0.25">
      <c r="B25" s="240" t="s">
        <v>60</v>
      </c>
      <c r="C25" s="241">
        <v>2</v>
      </c>
      <c r="D25" s="241" t="s">
        <v>17</v>
      </c>
      <c r="E25" s="242">
        <f>3*E23</f>
        <v>405</v>
      </c>
      <c r="F25" s="276">
        <v>1.18</v>
      </c>
      <c r="G25" s="243">
        <v>2.33</v>
      </c>
      <c r="H25" s="244">
        <f>E25*F25*G25</f>
        <v>1113.5070000000001</v>
      </c>
      <c r="I25" s="252">
        <v>1.0349999999999999</v>
      </c>
      <c r="J25" s="246">
        <f>H25*I25/1000</f>
        <v>1.1524797449999999</v>
      </c>
      <c r="K25" s="39"/>
      <c r="L25" s="39"/>
      <c r="M25" s="39"/>
      <c r="N25" s="39"/>
      <c r="O25" s="36"/>
      <c r="P25" s="36"/>
      <c r="Q25" s="36"/>
      <c r="R25" s="36"/>
      <c r="S25" s="39"/>
      <c r="T25" s="49"/>
    </row>
    <row r="26" spans="2:20" ht="15" customHeight="1" x14ac:dyDescent="0.25">
      <c r="B26" s="240" t="s">
        <v>60</v>
      </c>
      <c r="C26" s="241">
        <v>3</v>
      </c>
      <c r="D26" s="241" t="s">
        <v>17</v>
      </c>
      <c r="E26" s="242">
        <f>ROUND(F23*1,0)</f>
        <v>338</v>
      </c>
      <c r="F26" s="276">
        <v>0.96</v>
      </c>
      <c r="G26" s="243">
        <v>2.33</v>
      </c>
      <c r="H26" s="244">
        <f>E26*F26*G26</f>
        <v>756.03839999999991</v>
      </c>
      <c r="I26" s="252">
        <v>1.0349999999999999</v>
      </c>
      <c r="J26" s="246">
        <f>H26*I26/1000</f>
        <v>0.78249974399999989</v>
      </c>
      <c r="K26" s="39"/>
      <c r="L26" s="39"/>
      <c r="M26" s="39"/>
      <c r="N26" s="39"/>
      <c r="O26" s="36"/>
      <c r="P26" s="36"/>
      <c r="Q26" s="36"/>
      <c r="R26" s="36"/>
      <c r="S26" s="39"/>
      <c r="T26" s="49"/>
    </row>
    <row r="27" spans="2:20" ht="15" customHeight="1" x14ac:dyDescent="0.25">
      <c r="B27" s="240" t="s">
        <v>24</v>
      </c>
      <c r="C27" s="241">
        <v>4</v>
      </c>
      <c r="D27" s="241" t="s">
        <v>17</v>
      </c>
      <c r="E27" s="242">
        <f>(7*2+2)*E23</f>
        <v>2160</v>
      </c>
      <c r="F27" s="276">
        <v>0.36</v>
      </c>
      <c r="G27" s="243">
        <v>1.075</v>
      </c>
      <c r="H27" s="244">
        <f>E27*F27*G27</f>
        <v>835.92</v>
      </c>
      <c r="I27" s="252">
        <v>1.0349999999999999</v>
      </c>
      <c r="J27" s="246">
        <f>H27*I27/1000</f>
        <v>0.86517719999999987</v>
      </c>
      <c r="K27" s="39"/>
      <c r="L27" s="39"/>
      <c r="M27" s="39"/>
      <c r="N27" s="39"/>
      <c r="O27" s="36"/>
      <c r="P27" s="36"/>
      <c r="Q27" s="36"/>
      <c r="R27" s="36"/>
      <c r="S27" s="39"/>
      <c r="T27" s="49"/>
    </row>
    <row r="28" spans="2:20" ht="15" customHeight="1" x14ac:dyDescent="0.25">
      <c r="B28" s="240" t="s">
        <v>189</v>
      </c>
      <c r="C28" s="248" t="s">
        <v>48</v>
      </c>
      <c r="D28" s="241" t="s">
        <v>1</v>
      </c>
      <c r="E28" s="242">
        <f>E25</f>
        <v>405</v>
      </c>
      <c r="F28" s="276">
        <v>0.13</v>
      </c>
      <c r="G28" s="247">
        <v>0.53100000000000003</v>
      </c>
      <c r="H28" s="244">
        <f>E28*G28</f>
        <v>215.05500000000001</v>
      </c>
      <c r="I28" s="252">
        <v>1.0349999999999999</v>
      </c>
      <c r="J28" s="246">
        <f t="shared" ref="J28" si="1">H28*I28/1000</f>
        <v>0.22258192499999999</v>
      </c>
      <c r="K28" s="44"/>
      <c r="L28" s="39"/>
      <c r="M28" s="39"/>
      <c r="N28" s="39"/>
      <c r="O28" s="36"/>
      <c r="P28" s="36"/>
      <c r="Q28" s="36"/>
      <c r="R28" s="36"/>
      <c r="S28" s="39"/>
      <c r="T28" s="49"/>
    </row>
    <row r="29" spans="2:20" ht="15" customHeight="1" x14ac:dyDescent="0.25">
      <c r="B29" s="240" t="s">
        <v>35</v>
      </c>
      <c r="C29" s="248"/>
      <c r="D29" s="241" t="s">
        <v>1</v>
      </c>
      <c r="E29" s="242">
        <f>4*E28</f>
        <v>1620</v>
      </c>
      <c r="F29" s="243"/>
      <c r="G29" s="247"/>
      <c r="H29" s="244"/>
      <c r="I29" s="252"/>
      <c r="J29" s="246">
        <f>E29</f>
        <v>1620</v>
      </c>
      <c r="K29" s="44"/>
      <c r="L29" s="39"/>
      <c r="M29" s="39"/>
      <c r="N29" s="39"/>
      <c r="O29" s="36"/>
      <c r="P29" s="36"/>
      <c r="Q29" s="36"/>
      <c r="R29" s="36"/>
      <c r="S29" s="39"/>
      <c r="T29" s="49"/>
    </row>
    <row r="30" spans="2:20" ht="15" customHeight="1" x14ac:dyDescent="0.25">
      <c r="B30" s="163"/>
      <c r="C30" s="164"/>
      <c r="D30" s="165"/>
      <c r="E30" s="166"/>
      <c r="F30" s="167"/>
      <c r="G30" s="168"/>
      <c r="H30" s="169"/>
      <c r="I30" s="170"/>
      <c r="J30" s="43"/>
      <c r="K30" s="50"/>
      <c r="L30" s="39"/>
      <c r="M30" s="39"/>
      <c r="N30" s="39"/>
      <c r="O30" s="36"/>
      <c r="P30" s="36"/>
      <c r="Q30" s="36"/>
      <c r="R30" s="36"/>
      <c r="S30" s="39"/>
      <c r="T30" s="49"/>
    </row>
    <row r="31" spans="2:20" ht="15.75" thickBot="1" x14ac:dyDescent="0.3">
      <c r="D31" s="53"/>
      <c r="E31" s="46"/>
      <c r="F31" s="47"/>
      <c r="G31" s="47"/>
      <c r="H31" s="54"/>
      <c r="I31" s="54"/>
      <c r="J31" s="43"/>
      <c r="K31" s="47"/>
      <c r="L31" s="47"/>
      <c r="M31" s="54"/>
      <c r="N31" s="43"/>
      <c r="O31" s="46"/>
      <c r="P31" s="47"/>
      <c r="Q31" s="47"/>
      <c r="R31" s="54"/>
      <c r="S31" s="43"/>
      <c r="T31" s="49"/>
    </row>
    <row r="32" spans="2:20" ht="30.75" customHeight="1" thickBot="1" x14ac:dyDescent="0.3">
      <c r="B32" s="103" t="s">
        <v>191</v>
      </c>
      <c r="C32" s="55"/>
      <c r="D32" s="55"/>
      <c r="E32" s="56" t="s">
        <v>19</v>
      </c>
      <c r="F32" s="56" t="s">
        <v>18</v>
      </c>
      <c r="G32" s="57" t="s">
        <v>103</v>
      </c>
      <c r="H32" s="281" t="s">
        <v>192</v>
      </c>
      <c r="I32" s="91" t="s">
        <v>102</v>
      </c>
      <c r="J32" s="47"/>
      <c r="K32" s="47"/>
      <c r="L32" s="47"/>
      <c r="M32" s="54"/>
      <c r="N32" s="43"/>
      <c r="O32" s="46"/>
      <c r="P32" s="47"/>
      <c r="Q32" s="47"/>
      <c r="R32" s="54"/>
      <c r="S32" s="43"/>
      <c r="T32" s="49"/>
    </row>
    <row r="33" spans="1:20" ht="15.75" thickBot="1" x14ac:dyDescent="0.3">
      <c r="B33" s="282" t="s">
        <v>58</v>
      </c>
      <c r="C33" s="283"/>
      <c r="D33" s="284" t="s">
        <v>17</v>
      </c>
      <c r="E33" s="259">
        <f>F7</f>
        <v>262.5</v>
      </c>
      <c r="F33" s="259">
        <f>F15</f>
        <v>304.5</v>
      </c>
      <c r="G33" s="260">
        <f t="shared" ref="G33:G36" si="2">SUM(E33:F33)</f>
        <v>567</v>
      </c>
      <c r="H33" s="261">
        <f>F23</f>
        <v>337.5</v>
      </c>
      <c r="I33" s="262">
        <f>G33+H33</f>
        <v>904.5</v>
      </c>
      <c r="J33" s="47"/>
      <c r="K33" s="47"/>
      <c r="L33" s="47"/>
      <c r="M33" s="54"/>
      <c r="N33" s="43"/>
      <c r="O33" s="46"/>
      <c r="P33" s="47"/>
      <c r="Q33" s="47"/>
      <c r="R33" s="54"/>
      <c r="S33" s="43"/>
      <c r="T33" s="49"/>
    </row>
    <row r="34" spans="1:20" ht="30" x14ac:dyDescent="0.25">
      <c r="A34" s="58"/>
      <c r="B34" s="285" t="s">
        <v>60</v>
      </c>
      <c r="C34" s="286" t="s">
        <v>59</v>
      </c>
      <c r="D34" s="287" t="s">
        <v>33</v>
      </c>
      <c r="E34" s="263">
        <f>ROUND((J8+J9+J10),3)</f>
        <v>2.1379999999999999</v>
      </c>
      <c r="F34" s="263">
        <f>ROUND((J16+J17+J18),3)</f>
        <v>2.4649999999999999</v>
      </c>
      <c r="G34" s="264">
        <f t="shared" si="2"/>
        <v>4.6029999999999998</v>
      </c>
      <c r="H34" s="266">
        <f>ROUND((J24+J25+J26),3)</f>
        <v>2.7490000000000001</v>
      </c>
      <c r="I34" s="267">
        <f>G34+H34</f>
        <v>7.3520000000000003</v>
      </c>
      <c r="J34" s="145"/>
      <c r="K34" s="47"/>
      <c r="L34" s="47"/>
      <c r="M34" s="54"/>
      <c r="N34" s="43"/>
      <c r="O34" s="46"/>
      <c r="P34" s="47"/>
      <c r="Q34" s="47"/>
      <c r="R34" s="54"/>
      <c r="S34" s="43"/>
      <c r="T34" s="49"/>
    </row>
    <row r="35" spans="1:20" ht="30" x14ac:dyDescent="0.25">
      <c r="A35" s="58"/>
      <c r="B35" s="288" t="s">
        <v>24</v>
      </c>
      <c r="C35" s="289" t="s">
        <v>63</v>
      </c>
      <c r="D35" s="290" t="s">
        <v>33</v>
      </c>
      <c r="E35" s="263">
        <f>ROUND((J11),3)</f>
        <v>0.67300000000000004</v>
      </c>
      <c r="F35" s="263">
        <f>ROUND((J19),3)</f>
        <v>0.78100000000000003</v>
      </c>
      <c r="G35" s="272">
        <f t="shared" si="2"/>
        <v>1.4540000000000002</v>
      </c>
      <c r="H35" s="273">
        <f>ROUND((J27),3)</f>
        <v>0.86499999999999999</v>
      </c>
      <c r="I35" s="267">
        <f t="shared" ref="I35:I37" si="3">G35+H35</f>
        <v>2.319</v>
      </c>
      <c r="J35" s="148"/>
      <c r="K35" s="47"/>
      <c r="L35" s="47"/>
      <c r="M35" s="54"/>
      <c r="N35" s="43"/>
      <c r="O35" s="46"/>
      <c r="P35" s="47"/>
      <c r="Q35" s="47"/>
      <c r="R35" s="54"/>
      <c r="S35" s="43"/>
      <c r="T35" s="49"/>
    </row>
    <row r="36" spans="1:20" ht="33" customHeight="1" x14ac:dyDescent="0.25">
      <c r="A36" s="58"/>
      <c r="B36" s="288" t="s">
        <v>189</v>
      </c>
      <c r="C36" s="289" t="s">
        <v>61</v>
      </c>
      <c r="D36" s="290" t="s">
        <v>33</v>
      </c>
      <c r="E36" s="275">
        <f>ROUND((J12),3)</f>
        <v>0.17299999999999999</v>
      </c>
      <c r="F36" s="275">
        <f>ROUND((J20),3)</f>
        <v>0.19800000000000001</v>
      </c>
      <c r="G36" s="272">
        <f t="shared" si="2"/>
        <v>0.371</v>
      </c>
      <c r="H36" s="273">
        <f>ROUND((J28),3)</f>
        <v>0.223</v>
      </c>
      <c r="I36" s="267">
        <f t="shared" si="3"/>
        <v>0.59399999999999997</v>
      </c>
      <c r="J36" s="148"/>
      <c r="K36" s="47"/>
      <c r="L36" s="47"/>
      <c r="M36" s="54"/>
      <c r="N36" s="43"/>
      <c r="O36" s="46"/>
      <c r="P36" s="47"/>
      <c r="Q36" s="47"/>
      <c r="R36" s="54"/>
      <c r="S36" s="43"/>
      <c r="T36" s="49"/>
    </row>
    <row r="37" spans="1:20" x14ac:dyDescent="0.25">
      <c r="B37" s="288" t="s">
        <v>35</v>
      </c>
      <c r="C37" s="289"/>
      <c r="D37" s="290" t="s">
        <v>1</v>
      </c>
      <c r="E37" s="275">
        <f>J13</f>
        <v>1260</v>
      </c>
      <c r="F37" s="275">
        <f>J21</f>
        <v>1440</v>
      </c>
      <c r="G37" s="271">
        <f t="shared" ref="G37" si="4">SUM(E37:F37)</f>
        <v>2700</v>
      </c>
      <c r="H37" s="273">
        <f>J29</f>
        <v>1620</v>
      </c>
      <c r="I37" s="267">
        <f t="shared" si="3"/>
        <v>4320</v>
      </c>
    </row>
  </sheetData>
  <mergeCells count="13">
    <mergeCell ref="B6:J6"/>
    <mergeCell ref="B14:J14"/>
    <mergeCell ref="B22:J22"/>
    <mergeCell ref="B2:Y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B2:V88"/>
  <sheetViews>
    <sheetView zoomScaleNormal="100" workbookViewId="0">
      <selection activeCell="M6" sqref="M6"/>
    </sheetView>
  </sheetViews>
  <sheetFormatPr defaultRowHeight="15" x14ac:dyDescent="0.25"/>
  <cols>
    <col min="1" max="1" width="10" style="34" customWidth="1"/>
    <col min="2" max="2" width="16.83203125" style="34" customWidth="1"/>
    <col min="3" max="3" width="16.33203125" style="34" customWidth="1"/>
    <col min="4" max="4" width="15" style="34" customWidth="1"/>
    <col min="5" max="5" width="15.5" style="34" customWidth="1"/>
    <col min="6" max="6" width="12.5" style="34" customWidth="1"/>
    <col min="7" max="7" width="13.83203125" style="34" customWidth="1"/>
    <col min="8" max="8" width="9.1640625" style="34" customWidth="1"/>
    <col min="9" max="9" width="10.1640625" style="34" customWidth="1"/>
    <col min="10" max="10" width="9.33203125" style="34"/>
    <col min="11" max="11" width="11.83203125" style="34" bestFit="1" customWidth="1"/>
    <col min="12" max="12" width="9.6640625" style="34" customWidth="1"/>
    <col min="13" max="16384" width="9.33203125" style="34"/>
  </cols>
  <sheetData>
    <row r="2" spans="2:22" ht="18.75" x14ac:dyDescent="0.3">
      <c r="B2" s="69" t="s">
        <v>84</v>
      </c>
      <c r="C2" s="68"/>
      <c r="D2" s="68"/>
      <c r="E2" s="68"/>
      <c r="F2" s="68"/>
      <c r="G2" s="68"/>
      <c r="H2" s="68"/>
      <c r="I2" s="68"/>
      <c r="L2" s="69" t="s">
        <v>81</v>
      </c>
      <c r="S2" s="68"/>
      <c r="T2" s="68"/>
      <c r="U2" s="68"/>
      <c r="V2" s="68"/>
    </row>
    <row r="3" spans="2:22" ht="18.75" x14ac:dyDescent="0.3">
      <c r="C3" s="59"/>
      <c r="D3" s="59"/>
      <c r="E3" s="59"/>
      <c r="F3" s="59"/>
      <c r="G3" s="59"/>
      <c r="H3" s="59"/>
      <c r="I3" s="59"/>
      <c r="L3" s="70" t="s">
        <v>82</v>
      </c>
      <c r="M3" s="70" t="s">
        <v>19</v>
      </c>
      <c r="N3" s="70" t="s">
        <v>18</v>
      </c>
      <c r="O3" s="70" t="s">
        <v>14</v>
      </c>
      <c r="S3" s="59"/>
      <c r="T3" s="59"/>
      <c r="U3" s="59"/>
      <c r="V3" s="59"/>
    </row>
    <row r="4" spans="2:22" ht="15" customHeight="1" x14ac:dyDescent="0.25">
      <c r="B4" s="535" t="s">
        <v>71</v>
      </c>
      <c r="C4" s="535" t="s">
        <v>72</v>
      </c>
      <c r="D4" s="536" t="s">
        <v>65</v>
      </c>
      <c r="E4" s="536" t="s">
        <v>68</v>
      </c>
      <c r="F4" s="536" t="s">
        <v>66</v>
      </c>
      <c r="G4" s="538" t="s">
        <v>67</v>
      </c>
      <c r="L4" s="71" t="s">
        <v>85</v>
      </c>
      <c r="M4" s="72">
        <f>SUM(G7:G27)</f>
        <v>49</v>
      </c>
      <c r="N4" s="72">
        <f>SUM(G29:G42)</f>
        <v>56</v>
      </c>
      <c r="O4" s="72">
        <f>SUM(G44:G71)</f>
        <v>63</v>
      </c>
    </row>
    <row r="5" spans="2:22" x14ac:dyDescent="0.25">
      <c r="B5" s="535"/>
      <c r="C5" s="535"/>
      <c r="D5" s="537"/>
      <c r="E5" s="537"/>
      <c r="F5" s="537"/>
      <c r="G5" s="539"/>
      <c r="L5" s="71" t="s">
        <v>92</v>
      </c>
      <c r="M5" s="72">
        <f>SUM(G78:G80)</f>
        <v>7</v>
      </c>
      <c r="N5" s="72">
        <f>SUM(G82:G83)</f>
        <v>8</v>
      </c>
      <c r="O5" s="72">
        <f>SUM(G85:G88)</f>
        <v>9</v>
      </c>
    </row>
    <row r="6" spans="2:22" x14ac:dyDescent="0.25">
      <c r="B6" s="533" t="s">
        <v>19</v>
      </c>
      <c r="C6" s="527"/>
      <c r="D6" s="527"/>
      <c r="E6" s="527"/>
      <c r="F6" s="527"/>
      <c r="G6" s="534"/>
    </row>
    <row r="7" spans="2:22" x14ac:dyDescent="0.25">
      <c r="B7" s="131">
        <v>0.9</v>
      </c>
      <c r="C7" s="111">
        <f>1.75*2+1.25</f>
        <v>4.75</v>
      </c>
      <c r="D7" s="132" t="s">
        <v>69</v>
      </c>
      <c r="E7" s="133" t="s">
        <v>70</v>
      </c>
      <c r="F7" s="134" t="s">
        <v>1</v>
      </c>
      <c r="G7" s="83">
        <v>2</v>
      </c>
    </row>
    <row r="8" spans="2:22" x14ac:dyDescent="0.25">
      <c r="B8" s="131">
        <f>$B$7</f>
        <v>0.9</v>
      </c>
      <c r="C8" s="111">
        <f>$C$7</f>
        <v>4.75</v>
      </c>
      <c r="D8" s="132" t="s">
        <v>73</v>
      </c>
      <c r="E8" s="133" t="s">
        <v>70</v>
      </c>
      <c r="F8" s="134" t="s">
        <v>1</v>
      </c>
      <c r="G8" s="83">
        <v>2</v>
      </c>
    </row>
    <row r="9" spans="2:22" x14ac:dyDescent="0.25">
      <c r="B9" s="131">
        <f t="shared" ref="B9:B13" si="0">$B$7</f>
        <v>0.9</v>
      </c>
      <c r="C9" s="111">
        <f t="shared" ref="C9:C27" si="1">$C$7</f>
        <v>4.75</v>
      </c>
      <c r="D9" s="132" t="s">
        <v>74</v>
      </c>
      <c r="E9" s="133" t="s">
        <v>70</v>
      </c>
      <c r="F9" s="134" t="s">
        <v>1</v>
      </c>
      <c r="G9" s="83">
        <v>2</v>
      </c>
    </row>
    <row r="10" spans="2:22" x14ac:dyDescent="0.25">
      <c r="B10" s="131">
        <f t="shared" si="0"/>
        <v>0.9</v>
      </c>
      <c r="C10" s="111">
        <f t="shared" si="1"/>
        <v>4.75</v>
      </c>
      <c r="D10" s="132" t="s">
        <v>75</v>
      </c>
      <c r="E10" s="133" t="s">
        <v>70</v>
      </c>
      <c r="F10" s="134" t="s">
        <v>1</v>
      </c>
      <c r="G10" s="83">
        <v>2</v>
      </c>
    </row>
    <row r="11" spans="2:22" x14ac:dyDescent="0.25">
      <c r="B11" s="131">
        <f t="shared" si="0"/>
        <v>0.9</v>
      </c>
      <c r="C11" s="111">
        <f t="shared" si="1"/>
        <v>4.75</v>
      </c>
      <c r="D11" s="132" t="s">
        <v>76</v>
      </c>
      <c r="E11" s="133" t="s">
        <v>70</v>
      </c>
      <c r="F11" s="134" t="s">
        <v>1</v>
      </c>
      <c r="G11" s="83">
        <v>2</v>
      </c>
    </row>
    <row r="12" spans="2:22" x14ac:dyDescent="0.25">
      <c r="B12" s="131">
        <f t="shared" si="0"/>
        <v>0.9</v>
      </c>
      <c r="C12" s="111">
        <f t="shared" si="1"/>
        <v>4.75</v>
      </c>
      <c r="D12" s="132" t="s">
        <v>77</v>
      </c>
      <c r="E12" s="133" t="s">
        <v>70</v>
      </c>
      <c r="F12" s="134" t="s">
        <v>1</v>
      </c>
      <c r="G12" s="83">
        <v>2</v>
      </c>
    </row>
    <row r="13" spans="2:22" ht="15.75" thickBot="1" x14ac:dyDescent="0.3">
      <c r="B13" s="135">
        <f t="shared" si="0"/>
        <v>0.9</v>
      </c>
      <c r="C13" s="136">
        <f t="shared" si="1"/>
        <v>4.75</v>
      </c>
      <c r="D13" s="137" t="s">
        <v>78</v>
      </c>
      <c r="E13" s="138" t="s">
        <v>70</v>
      </c>
      <c r="F13" s="139" t="s">
        <v>1</v>
      </c>
      <c r="G13" s="115">
        <v>2</v>
      </c>
    </row>
    <row r="14" spans="2:22" x14ac:dyDescent="0.25">
      <c r="B14" s="140">
        <f>$B$7</f>
        <v>0.9</v>
      </c>
      <c r="C14" s="109">
        <f t="shared" si="1"/>
        <v>4.75</v>
      </c>
      <c r="D14" s="132" t="s">
        <v>69</v>
      </c>
      <c r="E14" s="141" t="s">
        <v>79</v>
      </c>
      <c r="F14" s="142" t="s">
        <v>1</v>
      </c>
      <c r="G14" s="143">
        <v>4</v>
      </c>
    </row>
    <row r="15" spans="2:22" x14ac:dyDescent="0.25">
      <c r="B15" s="131">
        <f>$B$7</f>
        <v>0.9</v>
      </c>
      <c r="C15" s="111">
        <f t="shared" si="1"/>
        <v>4.75</v>
      </c>
      <c r="D15" s="132" t="s">
        <v>73</v>
      </c>
      <c r="E15" s="133" t="s">
        <v>79</v>
      </c>
      <c r="F15" s="134" t="s">
        <v>1</v>
      </c>
      <c r="G15" s="83">
        <v>4</v>
      </c>
    </row>
    <row r="16" spans="2:22" x14ac:dyDescent="0.25">
      <c r="B16" s="131">
        <f t="shared" ref="B16:B27" si="2">$B$7</f>
        <v>0.9</v>
      </c>
      <c r="C16" s="111">
        <f t="shared" si="1"/>
        <v>4.75</v>
      </c>
      <c r="D16" s="132" t="s">
        <v>74</v>
      </c>
      <c r="E16" s="133" t="s">
        <v>79</v>
      </c>
      <c r="F16" s="134" t="s">
        <v>1</v>
      </c>
      <c r="G16" s="83">
        <v>4</v>
      </c>
    </row>
    <row r="17" spans="2:7" x14ac:dyDescent="0.25">
      <c r="B17" s="131">
        <f t="shared" si="2"/>
        <v>0.9</v>
      </c>
      <c r="C17" s="111">
        <f t="shared" si="1"/>
        <v>4.75</v>
      </c>
      <c r="D17" s="132" t="s">
        <v>75</v>
      </c>
      <c r="E17" s="133" t="s">
        <v>79</v>
      </c>
      <c r="F17" s="134" t="s">
        <v>1</v>
      </c>
      <c r="G17" s="83">
        <v>4</v>
      </c>
    </row>
    <row r="18" spans="2:7" x14ac:dyDescent="0.25">
      <c r="B18" s="131">
        <f t="shared" si="2"/>
        <v>0.9</v>
      </c>
      <c r="C18" s="111">
        <f t="shared" si="1"/>
        <v>4.75</v>
      </c>
      <c r="D18" s="132" t="s">
        <v>76</v>
      </c>
      <c r="E18" s="133" t="s">
        <v>79</v>
      </c>
      <c r="F18" s="134" t="s">
        <v>1</v>
      </c>
      <c r="G18" s="83">
        <v>4</v>
      </c>
    </row>
    <row r="19" spans="2:7" x14ac:dyDescent="0.25">
      <c r="B19" s="131">
        <f t="shared" si="2"/>
        <v>0.9</v>
      </c>
      <c r="C19" s="111">
        <f t="shared" si="1"/>
        <v>4.75</v>
      </c>
      <c r="D19" s="132" t="s">
        <v>77</v>
      </c>
      <c r="E19" s="133" t="s">
        <v>79</v>
      </c>
      <c r="F19" s="134" t="s">
        <v>1</v>
      </c>
      <c r="G19" s="83">
        <v>4</v>
      </c>
    </row>
    <row r="20" spans="2:7" ht="15.75" thickBot="1" x14ac:dyDescent="0.3">
      <c r="B20" s="135">
        <f t="shared" si="2"/>
        <v>0.9</v>
      </c>
      <c r="C20" s="136">
        <f t="shared" si="1"/>
        <v>4.75</v>
      </c>
      <c r="D20" s="137" t="s">
        <v>78</v>
      </c>
      <c r="E20" s="138" t="s">
        <v>79</v>
      </c>
      <c r="F20" s="139" t="s">
        <v>1</v>
      </c>
      <c r="G20" s="115">
        <v>4</v>
      </c>
    </row>
    <row r="21" spans="2:7" x14ac:dyDescent="0.25">
      <c r="B21" s="131">
        <f t="shared" si="2"/>
        <v>0.9</v>
      </c>
      <c r="C21" s="111">
        <f t="shared" si="1"/>
        <v>4.75</v>
      </c>
      <c r="D21" s="132" t="s">
        <v>69</v>
      </c>
      <c r="E21" s="132" t="s">
        <v>83</v>
      </c>
      <c r="F21" s="142" t="s">
        <v>1</v>
      </c>
      <c r="G21" s="143">
        <v>1</v>
      </c>
    </row>
    <row r="22" spans="2:7" x14ac:dyDescent="0.25">
      <c r="B22" s="131">
        <f t="shared" si="2"/>
        <v>0.9</v>
      </c>
      <c r="C22" s="111">
        <f t="shared" si="1"/>
        <v>4.75</v>
      </c>
      <c r="D22" s="132" t="s">
        <v>73</v>
      </c>
      <c r="E22" s="132" t="s">
        <v>83</v>
      </c>
      <c r="F22" s="134" t="s">
        <v>1</v>
      </c>
      <c r="G22" s="83">
        <v>1</v>
      </c>
    </row>
    <row r="23" spans="2:7" x14ac:dyDescent="0.25">
      <c r="B23" s="131">
        <f t="shared" si="2"/>
        <v>0.9</v>
      </c>
      <c r="C23" s="111">
        <f t="shared" si="1"/>
        <v>4.75</v>
      </c>
      <c r="D23" s="132" t="s">
        <v>74</v>
      </c>
      <c r="E23" s="132" t="s">
        <v>83</v>
      </c>
      <c r="F23" s="134" t="s">
        <v>1</v>
      </c>
      <c r="G23" s="83">
        <v>1</v>
      </c>
    </row>
    <row r="24" spans="2:7" x14ac:dyDescent="0.25">
      <c r="B24" s="131">
        <f t="shared" si="2"/>
        <v>0.9</v>
      </c>
      <c r="C24" s="111">
        <f t="shared" si="1"/>
        <v>4.75</v>
      </c>
      <c r="D24" s="132" t="s">
        <v>75</v>
      </c>
      <c r="E24" s="132" t="s">
        <v>83</v>
      </c>
      <c r="F24" s="134" t="s">
        <v>1</v>
      </c>
      <c r="G24" s="83">
        <v>1</v>
      </c>
    </row>
    <row r="25" spans="2:7" x14ac:dyDescent="0.25">
      <c r="B25" s="131">
        <f t="shared" si="2"/>
        <v>0.9</v>
      </c>
      <c r="C25" s="111">
        <f t="shared" si="1"/>
        <v>4.75</v>
      </c>
      <c r="D25" s="132" t="s">
        <v>76</v>
      </c>
      <c r="E25" s="132" t="s">
        <v>83</v>
      </c>
      <c r="F25" s="134" t="s">
        <v>1</v>
      </c>
      <c r="G25" s="83">
        <v>1</v>
      </c>
    </row>
    <row r="26" spans="2:7" x14ac:dyDescent="0.25">
      <c r="B26" s="131">
        <f t="shared" si="2"/>
        <v>0.9</v>
      </c>
      <c r="C26" s="111">
        <f t="shared" si="1"/>
        <v>4.75</v>
      </c>
      <c r="D26" s="132" t="s">
        <v>77</v>
      </c>
      <c r="E26" s="132" t="s">
        <v>83</v>
      </c>
      <c r="F26" s="134" t="s">
        <v>1</v>
      </c>
      <c r="G26" s="83">
        <v>1</v>
      </c>
    </row>
    <row r="27" spans="2:7" ht="15.75" thickBot="1" x14ac:dyDescent="0.3">
      <c r="B27" s="135">
        <f t="shared" si="2"/>
        <v>0.9</v>
      </c>
      <c r="C27" s="136">
        <f t="shared" si="1"/>
        <v>4.75</v>
      </c>
      <c r="D27" s="137" t="s">
        <v>78</v>
      </c>
      <c r="E27" s="137" t="s">
        <v>83</v>
      </c>
      <c r="F27" s="139" t="s">
        <v>1</v>
      </c>
      <c r="G27" s="115">
        <v>1</v>
      </c>
    </row>
    <row r="28" spans="2:7" x14ac:dyDescent="0.25">
      <c r="B28" s="533" t="s">
        <v>18</v>
      </c>
      <c r="C28" s="527"/>
      <c r="D28" s="527"/>
      <c r="E28" s="527"/>
      <c r="F28" s="527"/>
      <c r="G28" s="534"/>
    </row>
    <row r="29" spans="2:7" x14ac:dyDescent="0.25">
      <c r="B29" s="131">
        <v>0.9</v>
      </c>
      <c r="C29" s="111">
        <f>1.75*2+1.25</f>
        <v>4.75</v>
      </c>
      <c r="D29" s="132" t="s">
        <v>69</v>
      </c>
      <c r="E29" s="132" t="s">
        <v>86</v>
      </c>
      <c r="F29" s="134" t="s">
        <v>1</v>
      </c>
      <c r="G29" s="83">
        <v>3</v>
      </c>
    </row>
    <row r="30" spans="2:7" x14ac:dyDescent="0.25">
      <c r="B30" s="131">
        <f>$B$7</f>
        <v>0.9</v>
      </c>
      <c r="C30" s="111">
        <f>$C$7</f>
        <v>4.75</v>
      </c>
      <c r="D30" s="132" t="s">
        <v>73</v>
      </c>
      <c r="E30" s="132" t="s">
        <v>86</v>
      </c>
      <c r="F30" s="134" t="s">
        <v>1</v>
      </c>
      <c r="G30" s="83">
        <v>3</v>
      </c>
    </row>
    <row r="31" spans="2:7" x14ac:dyDescent="0.25">
      <c r="B31" s="131">
        <f t="shared" ref="B31:B35" si="3">$B$7</f>
        <v>0.9</v>
      </c>
      <c r="C31" s="111">
        <f t="shared" ref="C31:C35" si="4">$C$7</f>
        <v>4.75</v>
      </c>
      <c r="D31" s="132" t="s">
        <v>74</v>
      </c>
      <c r="E31" s="132" t="s">
        <v>86</v>
      </c>
      <c r="F31" s="134" t="s">
        <v>1</v>
      </c>
      <c r="G31" s="83">
        <v>3</v>
      </c>
    </row>
    <row r="32" spans="2:7" x14ac:dyDescent="0.25">
      <c r="B32" s="131">
        <f t="shared" si="3"/>
        <v>0.9</v>
      </c>
      <c r="C32" s="111">
        <f t="shared" si="4"/>
        <v>4.75</v>
      </c>
      <c r="D32" s="132" t="s">
        <v>75</v>
      </c>
      <c r="E32" s="132" t="s">
        <v>86</v>
      </c>
      <c r="F32" s="134" t="s">
        <v>1</v>
      </c>
      <c r="G32" s="83">
        <v>3</v>
      </c>
    </row>
    <row r="33" spans="2:7" x14ac:dyDescent="0.25">
      <c r="B33" s="131">
        <f t="shared" si="3"/>
        <v>0.9</v>
      </c>
      <c r="C33" s="111">
        <f t="shared" si="4"/>
        <v>4.75</v>
      </c>
      <c r="D33" s="132" t="s">
        <v>76</v>
      </c>
      <c r="E33" s="132" t="s">
        <v>86</v>
      </c>
      <c r="F33" s="134" t="s">
        <v>1</v>
      </c>
      <c r="G33" s="83">
        <v>3</v>
      </c>
    </row>
    <row r="34" spans="2:7" x14ac:dyDescent="0.25">
      <c r="B34" s="131">
        <f t="shared" si="3"/>
        <v>0.9</v>
      </c>
      <c r="C34" s="111">
        <f t="shared" si="4"/>
        <v>4.75</v>
      </c>
      <c r="D34" s="132" t="s">
        <v>77</v>
      </c>
      <c r="E34" s="132" t="s">
        <v>86</v>
      </c>
      <c r="F34" s="134" t="s">
        <v>1</v>
      </c>
      <c r="G34" s="83">
        <v>3</v>
      </c>
    </row>
    <row r="35" spans="2:7" ht="15.75" thickBot="1" x14ac:dyDescent="0.3">
      <c r="B35" s="135">
        <f t="shared" si="3"/>
        <v>0.9</v>
      </c>
      <c r="C35" s="136">
        <f t="shared" si="4"/>
        <v>4.75</v>
      </c>
      <c r="D35" s="137" t="s">
        <v>78</v>
      </c>
      <c r="E35" s="137" t="s">
        <v>86</v>
      </c>
      <c r="F35" s="139" t="s">
        <v>1</v>
      </c>
      <c r="G35" s="115">
        <v>3</v>
      </c>
    </row>
    <row r="36" spans="2:7" x14ac:dyDescent="0.25">
      <c r="B36" s="131">
        <v>0.9</v>
      </c>
      <c r="C36" s="111">
        <f>1.75*2+1.25</f>
        <v>4.75</v>
      </c>
      <c r="D36" s="132" t="s">
        <v>69</v>
      </c>
      <c r="E36" s="132" t="s">
        <v>83</v>
      </c>
      <c r="F36" s="142" t="s">
        <v>1</v>
      </c>
      <c r="G36" s="143">
        <v>5</v>
      </c>
    </row>
    <row r="37" spans="2:7" x14ac:dyDescent="0.25">
      <c r="B37" s="131">
        <f>$B$7</f>
        <v>0.9</v>
      </c>
      <c r="C37" s="111">
        <f>$C$7</f>
        <v>4.75</v>
      </c>
      <c r="D37" s="132" t="s">
        <v>73</v>
      </c>
      <c r="E37" s="132" t="s">
        <v>83</v>
      </c>
      <c r="F37" s="134" t="s">
        <v>1</v>
      </c>
      <c r="G37" s="83">
        <v>5</v>
      </c>
    </row>
    <row r="38" spans="2:7" x14ac:dyDescent="0.25">
      <c r="B38" s="131">
        <f t="shared" ref="B38:B42" si="5">$B$7</f>
        <v>0.9</v>
      </c>
      <c r="C38" s="111">
        <f t="shared" ref="C38:C42" si="6">$C$7</f>
        <v>4.75</v>
      </c>
      <c r="D38" s="132" t="s">
        <v>74</v>
      </c>
      <c r="E38" s="132" t="s">
        <v>83</v>
      </c>
      <c r="F38" s="134" t="s">
        <v>1</v>
      </c>
      <c r="G38" s="83">
        <v>5</v>
      </c>
    </row>
    <row r="39" spans="2:7" x14ac:dyDescent="0.25">
      <c r="B39" s="131">
        <f t="shared" si="5"/>
        <v>0.9</v>
      </c>
      <c r="C39" s="111">
        <f t="shared" si="6"/>
        <v>4.75</v>
      </c>
      <c r="D39" s="132" t="s">
        <v>75</v>
      </c>
      <c r="E39" s="132" t="s">
        <v>83</v>
      </c>
      <c r="F39" s="134" t="s">
        <v>1</v>
      </c>
      <c r="G39" s="83">
        <v>5</v>
      </c>
    </row>
    <row r="40" spans="2:7" x14ac:dyDescent="0.25">
      <c r="B40" s="131">
        <f t="shared" si="5"/>
        <v>0.9</v>
      </c>
      <c r="C40" s="111">
        <f t="shared" si="6"/>
        <v>4.75</v>
      </c>
      <c r="D40" s="132" t="s">
        <v>76</v>
      </c>
      <c r="E40" s="132" t="s">
        <v>83</v>
      </c>
      <c r="F40" s="134" t="s">
        <v>1</v>
      </c>
      <c r="G40" s="83">
        <v>5</v>
      </c>
    </row>
    <row r="41" spans="2:7" x14ac:dyDescent="0.25">
      <c r="B41" s="131">
        <f t="shared" si="5"/>
        <v>0.9</v>
      </c>
      <c r="C41" s="111">
        <f t="shared" si="6"/>
        <v>4.75</v>
      </c>
      <c r="D41" s="132" t="s">
        <v>77</v>
      </c>
      <c r="E41" s="132" t="s">
        <v>83</v>
      </c>
      <c r="F41" s="134" t="s">
        <v>1</v>
      </c>
      <c r="G41" s="83">
        <v>5</v>
      </c>
    </row>
    <row r="42" spans="2:7" ht="15.75" thickBot="1" x14ac:dyDescent="0.3">
      <c r="B42" s="135">
        <f t="shared" si="5"/>
        <v>0.9</v>
      </c>
      <c r="C42" s="136">
        <f t="shared" si="6"/>
        <v>4.75</v>
      </c>
      <c r="D42" s="137" t="s">
        <v>78</v>
      </c>
      <c r="E42" s="137" t="s">
        <v>83</v>
      </c>
      <c r="F42" s="139" t="s">
        <v>1</v>
      </c>
      <c r="G42" s="115">
        <v>5</v>
      </c>
    </row>
    <row r="43" spans="2:7" x14ac:dyDescent="0.25">
      <c r="B43" s="533" t="s">
        <v>14</v>
      </c>
      <c r="C43" s="527"/>
      <c r="D43" s="527"/>
      <c r="E43" s="527"/>
      <c r="F43" s="527"/>
      <c r="G43" s="534"/>
    </row>
    <row r="44" spans="2:7" x14ac:dyDescent="0.25">
      <c r="B44" s="131">
        <v>0.9</v>
      </c>
      <c r="C44" s="111">
        <f>1.75*2+1.25</f>
        <v>4.75</v>
      </c>
      <c r="D44" s="132" t="s">
        <v>69</v>
      </c>
      <c r="E44" s="132" t="s">
        <v>87</v>
      </c>
      <c r="F44" s="134" t="s">
        <v>1</v>
      </c>
      <c r="G44" s="83">
        <v>2</v>
      </c>
    </row>
    <row r="45" spans="2:7" x14ac:dyDescent="0.25">
      <c r="B45" s="131">
        <f>$B$7</f>
        <v>0.9</v>
      </c>
      <c r="C45" s="111">
        <f>$C$7</f>
        <v>4.75</v>
      </c>
      <c r="D45" s="132" t="s">
        <v>73</v>
      </c>
      <c r="E45" s="132" t="s">
        <v>87</v>
      </c>
      <c r="F45" s="134" t="s">
        <v>1</v>
      </c>
      <c r="G45" s="83">
        <v>2</v>
      </c>
    </row>
    <row r="46" spans="2:7" x14ac:dyDescent="0.25">
      <c r="B46" s="131">
        <f t="shared" ref="B46:B50" si="7">$B$7</f>
        <v>0.9</v>
      </c>
      <c r="C46" s="111">
        <f t="shared" ref="C46:C50" si="8">$C$7</f>
        <v>4.75</v>
      </c>
      <c r="D46" s="132" t="s">
        <v>74</v>
      </c>
      <c r="E46" s="132" t="s">
        <v>87</v>
      </c>
      <c r="F46" s="134" t="s">
        <v>1</v>
      </c>
      <c r="G46" s="83">
        <v>2</v>
      </c>
    </row>
    <row r="47" spans="2:7" x14ac:dyDescent="0.25">
      <c r="B47" s="131">
        <f t="shared" si="7"/>
        <v>0.9</v>
      </c>
      <c r="C47" s="111">
        <f t="shared" si="8"/>
        <v>4.75</v>
      </c>
      <c r="D47" s="132" t="s">
        <v>75</v>
      </c>
      <c r="E47" s="132" t="s">
        <v>87</v>
      </c>
      <c r="F47" s="134" t="s">
        <v>1</v>
      </c>
      <c r="G47" s="83">
        <v>2</v>
      </c>
    </row>
    <row r="48" spans="2:7" x14ac:dyDescent="0.25">
      <c r="B48" s="131">
        <f t="shared" si="7"/>
        <v>0.9</v>
      </c>
      <c r="C48" s="111">
        <f t="shared" si="8"/>
        <v>4.75</v>
      </c>
      <c r="D48" s="132" t="s">
        <v>76</v>
      </c>
      <c r="E48" s="132" t="s">
        <v>87</v>
      </c>
      <c r="F48" s="134" t="s">
        <v>1</v>
      </c>
      <c r="G48" s="83">
        <v>2</v>
      </c>
    </row>
    <row r="49" spans="2:7" x14ac:dyDescent="0.25">
      <c r="B49" s="131">
        <f t="shared" si="7"/>
        <v>0.9</v>
      </c>
      <c r="C49" s="111">
        <f t="shared" si="8"/>
        <v>4.75</v>
      </c>
      <c r="D49" s="132" t="s">
        <v>77</v>
      </c>
      <c r="E49" s="132" t="s">
        <v>87</v>
      </c>
      <c r="F49" s="134" t="s">
        <v>1</v>
      </c>
      <c r="G49" s="83">
        <v>2</v>
      </c>
    </row>
    <row r="50" spans="2:7" ht="15.75" thickBot="1" x14ac:dyDescent="0.3">
      <c r="B50" s="135">
        <f t="shared" si="7"/>
        <v>0.9</v>
      </c>
      <c r="C50" s="136">
        <f t="shared" si="8"/>
        <v>4.75</v>
      </c>
      <c r="D50" s="137" t="s">
        <v>78</v>
      </c>
      <c r="E50" s="137" t="s">
        <v>87</v>
      </c>
      <c r="F50" s="139" t="s">
        <v>1</v>
      </c>
      <c r="G50" s="115">
        <v>2</v>
      </c>
    </row>
    <row r="51" spans="2:7" x14ac:dyDescent="0.25">
      <c r="B51" s="131">
        <v>0.9</v>
      </c>
      <c r="C51" s="111">
        <f>1.75*2+1.25</f>
        <v>4.75</v>
      </c>
      <c r="D51" s="132" t="s">
        <v>69</v>
      </c>
      <c r="E51" s="144" t="s">
        <v>88</v>
      </c>
      <c r="F51" s="142" t="s">
        <v>1</v>
      </c>
      <c r="G51" s="143">
        <v>3</v>
      </c>
    </row>
    <row r="52" spans="2:7" x14ac:dyDescent="0.25">
      <c r="B52" s="131">
        <f>$B$7</f>
        <v>0.9</v>
      </c>
      <c r="C52" s="111">
        <f>$C$7</f>
        <v>4.75</v>
      </c>
      <c r="D52" s="132" t="s">
        <v>73</v>
      </c>
      <c r="E52" s="132" t="s">
        <v>88</v>
      </c>
      <c r="F52" s="134" t="s">
        <v>1</v>
      </c>
      <c r="G52" s="143">
        <v>3</v>
      </c>
    </row>
    <row r="53" spans="2:7" x14ac:dyDescent="0.25">
      <c r="B53" s="131">
        <f t="shared" ref="B53:B57" si="9">$B$7</f>
        <v>0.9</v>
      </c>
      <c r="C53" s="111">
        <f t="shared" ref="C53:C57" si="10">$C$7</f>
        <v>4.75</v>
      </c>
      <c r="D53" s="132" t="s">
        <v>74</v>
      </c>
      <c r="E53" s="132" t="s">
        <v>88</v>
      </c>
      <c r="F53" s="134" t="s">
        <v>1</v>
      </c>
      <c r="G53" s="143">
        <v>3</v>
      </c>
    </row>
    <row r="54" spans="2:7" x14ac:dyDescent="0.25">
      <c r="B54" s="131">
        <f t="shared" si="9"/>
        <v>0.9</v>
      </c>
      <c r="C54" s="111">
        <f t="shared" si="10"/>
        <v>4.75</v>
      </c>
      <c r="D54" s="132" t="s">
        <v>75</v>
      </c>
      <c r="E54" s="132" t="s">
        <v>88</v>
      </c>
      <c r="F54" s="134" t="s">
        <v>1</v>
      </c>
      <c r="G54" s="143">
        <v>3</v>
      </c>
    </row>
    <row r="55" spans="2:7" x14ac:dyDescent="0.25">
      <c r="B55" s="131">
        <f t="shared" si="9"/>
        <v>0.9</v>
      </c>
      <c r="C55" s="111">
        <f t="shared" si="10"/>
        <v>4.75</v>
      </c>
      <c r="D55" s="132" t="s">
        <v>76</v>
      </c>
      <c r="E55" s="132" t="s">
        <v>88</v>
      </c>
      <c r="F55" s="134" t="s">
        <v>1</v>
      </c>
      <c r="G55" s="143">
        <v>3</v>
      </c>
    </row>
    <row r="56" spans="2:7" x14ac:dyDescent="0.25">
      <c r="B56" s="131">
        <f t="shared" si="9"/>
        <v>0.9</v>
      </c>
      <c r="C56" s="111">
        <f t="shared" si="10"/>
        <v>4.75</v>
      </c>
      <c r="D56" s="132" t="s">
        <v>77</v>
      </c>
      <c r="E56" s="132" t="s">
        <v>88</v>
      </c>
      <c r="F56" s="134" t="s">
        <v>1</v>
      </c>
      <c r="G56" s="143">
        <v>3</v>
      </c>
    </row>
    <row r="57" spans="2:7" ht="15.75" thickBot="1" x14ac:dyDescent="0.3">
      <c r="B57" s="135">
        <f t="shared" si="9"/>
        <v>0.9</v>
      </c>
      <c r="C57" s="136">
        <f t="shared" si="10"/>
        <v>4.75</v>
      </c>
      <c r="D57" s="137" t="s">
        <v>78</v>
      </c>
      <c r="E57" s="137" t="s">
        <v>88</v>
      </c>
      <c r="F57" s="139" t="s">
        <v>1</v>
      </c>
      <c r="G57" s="115">
        <v>3</v>
      </c>
    </row>
    <row r="58" spans="2:7" x14ac:dyDescent="0.25">
      <c r="B58" s="131">
        <v>0.9</v>
      </c>
      <c r="C58" s="111">
        <f>1.75*2+1.25</f>
        <v>4.75</v>
      </c>
      <c r="D58" s="132" t="s">
        <v>69</v>
      </c>
      <c r="E58" s="144" t="s">
        <v>90</v>
      </c>
      <c r="F58" s="142" t="s">
        <v>1</v>
      </c>
      <c r="G58" s="143">
        <v>2</v>
      </c>
    </row>
    <row r="59" spans="2:7" x14ac:dyDescent="0.25">
      <c r="B59" s="131">
        <f>$B$7</f>
        <v>0.9</v>
      </c>
      <c r="C59" s="111">
        <f>$C$7</f>
        <v>4.75</v>
      </c>
      <c r="D59" s="132" t="s">
        <v>73</v>
      </c>
      <c r="E59" s="144" t="s">
        <v>90</v>
      </c>
      <c r="F59" s="134" t="s">
        <v>1</v>
      </c>
      <c r="G59" s="143">
        <v>2</v>
      </c>
    </row>
    <row r="60" spans="2:7" x14ac:dyDescent="0.25">
      <c r="B60" s="131">
        <f t="shared" ref="B60:B64" si="11">$B$7</f>
        <v>0.9</v>
      </c>
      <c r="C60" s="111">
        <f t="shared" ref="C60:C64" si="12">$C$7</f>
        <v>4.75</v>
      </c>
      <c r="D60" s="132" t="s">
        <v>74</v>
      </c>
      <c r="E60" s="144" t="s">
        <v>90</v>
      </c>
      <c r="F60" s="134" t="s">
        <v>1</v>
      </c>
      <c r="G60" s="143">
        <v>2</v>
      </c>
    </row>
    <row r="61" spans="2:7" x14ac:dyDescent="0.25">
      <c r="B61" s="131">
        <f t="shared" si="11"/>
        <v>0.9</v>
      </c>
      <c r="C61" s="111">
        <f t="shared" si="12"/>
        <v>4.75</v>
      </c>
      <c r="D61" s="132" t="s">
        <v>75</v>
      </c>
      <c r="E61" s="144" t="s">
        <v>90</v>
      </c>
      <c r="F61" s="134" t="s">
        <v>1</v>
      </c>
      <c r="G61" s="143">
        <v>2</v>
      </c>
    </row>
    <row r="62" spans="2:7" x14ac:dyDescent="0.25">
      <c r="B62" s="131">
        <f t="shared" si="11"/>
        <v>0.9</v>
      </c>
      <c r="C62" s="111">
        <f t="shared" si="12"/>
        <v>4.75</v>
      </c>
      <c r="D62" s="132" t="s">
        <v>76</v>
      </c>
      <c r="E62" s="144" t="s">
        <v>90</v>
      </c>
      <c r="F62" s="134" t="s">
        <v>1</v>
      </c>
      <c r="G62" s="143">
        <v>2</v>
      </c>
    </row>
    <row r="63" spans="2:7" x14ac:dyDescent="0.25">
      <c r="B63" s="131">
        <f t="shared" si="11"/>
        <v>0.9</v>
      </c>
      <c r="C63" s="111">
        <f t="shared" si="12"/>
        <v>4.75</v>
      </c>
      <c r="D63" s="132" t="s">
        <v>77</v>
      </c>
      <c r="E63" s="144" t="s">
        <v>90</v>
      </c>
      <c r="F63" s="134" t="s">
        <v>1</v>
      </c>
      <c r="G63" s="143">
        <v>2</v>
      </c>
    </row>
    <row r="64" spans="2:7" ht="15.75" thickBot="1" x14ac:dyDescent="0.3">
      <c r="B64" s="135">
        <f t="shared" si="11"/>
        <v>0.9</v>
      </c>
      <c r="C64" s="136">
        <f t="shared" si="12"/>
        <v>4.75</v>
      </c>
      <c r="D64" s="137" t="s">
        <v>78</v>
      </c>
      <c r="E64" s="137" t="s">
        <v>90</v>
      </c>
      <c r="F64" s="139" t="s">
        <v>1</v>
      </c>
      <c r="G64" s="115">
        <v>2</v>
      </c>
    </row>
    <row r="65" spans="2:7" x14ac:dyDescent="0.25">
      <c r="B65" s="131">
        <v>0.9</v>
      </c>
      <c r="C65" s="111">
        <f>1.75*2+1.25</f>
        <v>4.75</v>
      </c>
      <c r="D65" s="132" t="s">
        <v>69</v>
      </c>
      <c r="E65" s="144" t="s">
        <v>89</v>
      </c>
      <c r="F65" s="142" t="s">
        <v>1</v>
      </c>
      <c r="G65" s="143">
        <v>2</v>
      </c>
    </row>
    <row r="66" spans="2:7" x14ac:dyDescent="0.25">
      <c r="B66" s="131">
        <f>$B$7</f>
        <v>0.9</v>
      </c>
      <c r="C66" s="111">
        <f>$C$7</f>
        <v>4.75</v>
      </c>
      <c r="D66" s="132" t="s">
        <v>73</v>
      </c>
      <c r="E66" s="144" t="s">
        <v>89</v>
      </c>
      <c r="F66" s="134" t="s">
        <v>1</v>
      </c>
      <c r="G66" s="143">
        <v>2</v>
      </c>
    </row>
    <row r="67" spans="2:7" x14ac:dyDescent="0.25">
      <c r="B67" s="131">
        <f t="shared" ref="B67:B71" si="13">$B$7</f>
        <v>0.9</v>
      </c>
      <c r="C67" s="111">
        <f t="shared" ref="C67:C71" si="14">$C$7</f>
        <v>4.75</v>
      </c>
      <c r="D67" s="132" t="s">
        <v>74</v>
      </c>
      <c r="E67" s="144" t="s">
        <v>89</v>
      </c>
      <c r="F67" s="134" t="s">
        <v>1</v>
      </c>
      <c r="G67" s="143">
        <v>2</v>
      </c>
    </row>
    <row r="68" spans="2:7" x14ac:dyDescent="0.25">
      <c r="B68" s="131">
        <f t="shared" si="13"/>
        <v>0.9</v>
      </c>
      <c r="C68" s="111">
        <f t="shared" si="14"/>
        <v>4.75</v>
      </c>
      <c r="D68" s="132" t="s">
        <v>75</v>
      </c>
      <c r="E68" s="144" t="s">
        <v>89</v>
      </c>
      <c r="F68" s="134" t="s">
        <v>1</v>
      </c>
      <c r="G68" s="143">
        <v>2</v>
      </c>
    </row>
    <row r="69" spans="2:7" x14ac:dyDescent="0.25">
      <c r="B69" s="131">
        <f t="shared" si="13"/>
        <v>0.9</v>
      </c>
      <c r="C69" s="111">
        <f t="shared" si="14"/>
        <v>4.75</v>
      </c>
      <c r="D69" s="132" t="s">
        <v>76</v>
      </c>
      <c r="E69" s="144" t="s">
        <v>89</v>
      </c>
      <c r="F69" s="134" t="s">
        <v>1</v>
      </c>
      <c r="G69" s="143">
        <v>2</v>
      </c>
    </row>
    <row r="70" spans="2:7" x14ac:dyDescent="0.25">
      <c r="B70" s="131">
        <f t="shared" si="13"/>
        <v>0.9</v>
      </c>
      <c r="C70" s="111">
        <f t="shared" si="14"/>
        <v>4.75</v>
      </c>
      <c r="D70" s="132" t="s">
        <v>77</v>
      </c>
      <c r="E70" s="144" t="s">
        <v>89</v>
      </c>
      <c r="F70" s="134" t="s">
        <v>1</v>
      </c>
      <c r="G70" s="143">
        <v>2</v>
      </c>
    </row>
    <row r="71" spans="2:7" ht="15.75" thickBot="1" x14ac:dyDescent="0.3">
      <c r="B71" s="135">
        <f t="shared" si="13"/>
        <v>0.9</v>
      </c>
      <c r="C71" s="136">
        <f t="shared" si="14"/>
        <v>4.75</v>
      </c>
      <c r="D71" s="137" t="s">
        <v>78</v>
      </c>
      <c r="E71" s="137" t="s">
        <v>89</v>
      </c>
      <c r="F71" s="139" t="s">
        <v>1</v>
      </c>
      <c r="G71" s="115">
        <v>2</v>
      </c>
    </row>
    <row r="73" spans="2:7" ht="18.75" x14ac:dyDescent="0.3">
      <c r="B73" s="68" t="s">
        <v>91</v>
      </c>
      <c r="C73" s="68"/>
      <c r="D73" s="68"/>
      <c r="E73" s="68"/>
      <c r="F73" s="68"/>
      <c r="G73" s="68"/>
    </row>
    <row r="74" spans="2:7" ht="18.75" x14ac:dyDescent="0.3">
      <c r="C74" s="59"/>
      <c r="D74" s="59"/>
      <c r="E74" s="59"/>
      <c r="F74" s="59"/>
      <c r="G74" s="59"/>
    </row>
    <row r="75" spans="2:7" x14ac:dyDescent="0.25">
      <c r="B75" s="535" t="s">
        <v>71</v>
      </c>
      <c r="C75" s="535" t="s">
        <v>72</v>
      </c>
      <c r="D75" s="536" t="s">
        <v>65</v>
      </c>
      <c r="E75" s="536" t="s">
        <v>68</v>
      </c>
      <c r="F75" s="536" t="s">
        <v>66</v>
      </c>
      <c r="G75" s="538" t="s">
        <v>67</v>
      </c>
    </row>
    <row r="76" spans="2:7" x14ac:dyDescent="0.25">
      <c r="B76" s="535"/>
      <c r="C76" s="535"/>
      <c r="D76" s="537"/>
      <c r="E76" s="537"/>
      <c r="F76" s="537"/>
      <c r="G76" s="539"/>
    </row>
    <row r="77" spans="2:7" x14ac:dyDescent="0.25">
      <c r="B77" s="533" t="s">
        <v>19</v>
      </c>
      <c r="C77" s="527"/>
      <c r="D77" s="527"/>
      <c r="E77" s="527"/>
      <c r="F77" s="527"/>
      <c r="G77" s="534"/>
    </row>
    <row r="78" spans="2:7" x14ac:dyDescent="0.25">
      <c r="B78" s="131">
        <f t="shared" ref="B78:B80" si="15">$B$7</f>
        <v>0.9</v>
      </c>
      <c r="C78" s="111">
        <v>1.75</v>
      </c>
      <c r="D78" s="132" t="s">
        <v>80</v>
      </c>
      <c r="E78" s="133" t="s">
        <v>70</v>
      </c>
      <c r="F78" s="134" t="s">
        <v>1</v>
      </c>
      <c r="G78" s="83">
        <v>2</v>
      </c>
    </row>
    <row r="79" spans="2:7" x14ac:dyDescent="0.25">
      <c r="B79" s="131">
        <f t="shared" si="15"/>
        <v>0.9</v>
      </c>
      <c r="C79" s="111">
        <v>1.75</v>
      </c>
      <c r="D79" s="132" t="s">
        <v>80</v>
      </c>
      <c r="E79" s="133" t="s">
        <v>79</v>
      </c>
      <c r="F79" s="134" t="s">
        <v>1</v>
      </c>
      <c r="G79" s="83">
        <v>4</v>
      </c>
    </row>
    <row r="80" spans="2:7" x14ac:dyDescent="0.25">
      <c r="B80" s="131">
        <f t="shared" si="15"/>
        <v>0.9</v>
      </c>
      <c r="C80" s="111">
        <v>1.75</v>
      </c>
      <c r="D80" s="132" t="s">
        <v>80</v>
      </c>
      <c r="E80" s="132" t="s">
        <v>83</v>
      </c>
      <c r="F80" s="134" t="s">
        <v>1</v>
      </c>
      <c r="G80" s="83">
        <v>1</v>
      </c>
    </row>
    <row r="81" spans="2:7" x14ac:dyDescent="0.25">
      <c r="B81" s="540" t="s">
        <v>18</v>
      </c>
      <c r="C81" s="498"/>
      <c r="D81" s="498"/>
      <c r="E81" s="498"/>
      <c r="F81" s="498"/>
      <c r="G81" s="541"/>
    </row>
    <row r="82" spans="2:7" x14ac:dyDescent="0.25">
      <c r="B82" s="131">
        <f t="shared" ref="B82:B83" si="16">$B$7</f>
        <v>0.9</v>
      </c>
      <c r="C82" s="111">
        <v>1.75</v>
      </c>
      <c r="D82" s="132" t="s">
        <v>80</v>
      </c>
      <c r="E82" s="132" t="s">
        <v>86</v>
      </c>
      <c r="F82" s="134" t="s">
        <v>1</v>
      </c>
      <c r="G82" s="83">
        <v>3</v>
      </c>
    </row>
    <row r="83" spans="2:7" x14ac:dyDescent="0.25">
      <c r="B83" s="131">
        <f t="shared" si="16"/>
        <v>0.9</v>
      </c>
      <c r="C83" s="111">
        <v>1.75</v>
      </c>
      <c r="D83" s="132" t="s">
        <v>80</v>
      </c>
      <c r="E83" s="132" t="s">
        <v>83</v>
      </c>
      <c r="F83" s="134" t="s">
        <v>1</v>
      </c>
      <c r="G83" s="83">
        <v>5</v>
      </c>
    </row>
    <row r="84" spans="2:7" x14ac:dyDescent="0.25">
      <c r="B84" s="540" t="s">
        <v>14</v>
      </c>
      <c r="C84" s="498"/>
      <c r="D84" s="498"/>
      <c r="E84" s="498"/>
      <c r="F84" s="498"/>
      <c r="G84" s="541"/>
    </row>
    <row r="85" spans="2:7" x14ac:dyDescent="0.25">
      <c r="B85" s="131">
        <f t="shared" ref="B85:B88" si="17">$B$7</f>
        <v>0.9</v>
      </c>
      <c r="C85" s="111">
        <v>1.75</v>
      </c>
      <c r="D85" s="132" t="s">
        <v>80</v>
      </c>
      <c r="E85" s="132" t="s">
        <v>87</v>
      </c>
      <c r="F85" s="134" t="s">
        <v>1</v>
      </c>
      <c r="G85" s="83">
        <v>2</v>
      </c>
    </row>
    <row r="86" spans="2:7" x14ac:dyDescent="0.25">
      <c r="B86" s="131">
        <f t="shared" si="17"/>
        <v>0.9</v>
      </c>
      <c r="C86" s="111">
        <v>1.75</v>
      </c>
      <c r="D86" s="132" t="s">
        <v>80</v>
      </c>
      <c r="E86" s="132" t="s">
        <v>88</v>
      </c>
      <c r="F86" s="134" t="s">
        <v>1</v>
      </c>
      <c r="G86" s="83">
        <v>3</v>
      </c>
    </row>
    <row r="87" spans="2:7" x14ac:dyDescent="0.25">
      <c r="B87" s="131">
        <f t="shared" si="17"/>
        <v>0.9</v>
      </c>
      <c r="C87" s="111">
        <v>1.75</v>
      </c>
      <c r="D87" s="132" t="s">
        <v>80</v>
      </c>
      <c r="E87" s="132" t="s">
        <v>90</v>
      </c>
      <c r="F87" s="134" t="s">
        <v>1</v>
      </c>
      <c r="G87" s="83">
        <v>2</v>
      </c>
    </row>
    <row r="88" spans="2:7" x14ac:dyDescent="0.25">
      <c r="B88" s="131">
        <f t="shared" si="17"/>
        <v>0.9</v>
      </c>
      <c r="C88" s="111">
        <v>1.75</v>
      </c>
      <c r="D88" s="132" t="s">
        <v>80</v>
      </c>
      <c r="E88" s="132" t="s">
        <v>89</v>
      </c>
      <c r="F88" s="134" t="s">
        <v>1</v>
      </c>
      <c r="G88" s="83">
        <v>2</v>
      </c>
    </row>
  </sheetData>
  <mergeCells count="18">
    <mergeCell ref="B77:G77"/>
    <mergeCell ref="B81:G81"/>
    <mergeCell ref="B84:G84"/>
    <mergeCell ref="B75:B76"/>
    <mergeCell ref="C75:C76"/>
    <mergeCell ref="D75:D76"/>
    <mergeCell ref="E75:E76"/>
    <mergeCell ref="F75:F76"/>
    <mergeCell ref="G75:G76"/>
    <mergeCell ref="B28:G28"/>
    <mergeCell ref="B43:G43"/>
    <mergeCell ref="B4:B5"/>
    <mergeCell ref="B6:G6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T50"/>
  <sheetViews>
    <sheetView zoomScaleNormal="100" workbookViewId="0">
      <pane ySplit="5" topLeftCell="A36" activePane="bottomLeft" state="frozen"/>
      <selection pane="bottomLeft" activeCell="B22" sqref="B22:J22"/>
    </sheetView>
  </sheetViews>
  <sheetFormatPr defaultRowHeight="15" x14ac:dyDescent="0.25"/>
  <cols>
    <col min="1" max="1" width="6.1640625" style="34" customWidth="1"/>
    <col min="2" max="2" width="45.6640625" style="34" customWidth="1"/>
    <col min="3" max="3" width="13" style="34" customWidth="1"/>
    <col min="4" max="4" width="10" style="34" customWidth="1"/>
    <col min="5" max="5" width="12.33203125" style="34" customWidth="1"/>
    <col min="6" max="6" width="13.83203125" style="34" customWidth="1"/>
    <col min="7" max="7" width="12.1640625" style="34" bestFit="1" customWidth="1"/>
    <col min="8" max="8" width="14.33203125" style="34" customWidth="1"/>
    <col min="9" max="9" width="12.5" style="34" customWidth="1"/>
    <col min="10" max="10" width="14.6640625" style="34" customWidth="1"/>
    <col min="11" max="11" width="9.33203125" style="34"/>
    <col min="12" max="12" width="11.83203125" style="34" bestFit="1" customWidth="1"/>
    <col min="13" max="15" width="14.6640625" style="34" customWidth="1"/>
    <col min="16" max="20" width="9.33203125" style="34"/>
    <col min="21" max="21" width="27" style="34" customWidth="1"/>
    <col min="22" max="16384" width="9.33203125" style="34"/>
  </cols>
  <sheetData>
    <row r="1" spans="2:20" x14ac:dyDescent="0.25">
      <c r="B1" s="33"/>
    </row>
    <row r="2" spans="2:20" ht="18.75" x14ac:dyDescent="0.3">
      <c r="B2" s="504" t="s">
        <v>110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</row>
    <row r="3" spans="2:20" ht="15.75" thickBot="1" x14ac:dyDescent="0.3">
      <c r="O3" s="35"/>
    </row>
    <row r="4" spans="2:20" ht="15" customHeight="1" x14ac:dyDescent="0.25">
      <c r="B4" s="505" t="s">
        <v>38</v>
      </c>
      <c r="C4" s="507" t="s">
        <v>39</v>
      </c>
      <c r="D4" s="507" t="s">
        <v>40</v>
      </c>
      <c r="E4" s="509" t="s">
        <v>41</v>
      </c>
      <c r="F4" s="511" t="s">
        <v>42</v>
      </c>
      <c r="G4" s="511" t="s">
        <v>43</v>
      </c>
      <c r="H4" s="511" t="s">
        <v>44</v>
      </c>
      <c r="I4" s="511" t="s">
        <v>45</v>
      </c>
      <c r="J4" s="513" t="s">
        <v>46</v>
      </c>
      <c r="K4" s="36"/>
      <c r="L4" s="36"/>
      <c r="M4" s="36"/>
      <c r="N4" s="67"/>
      <c r="O4" s="36"/>
      <c r="P4" s="36"/>
      <c r="Q4" s="36"/>
      <c r="R4" s="36"/>
      <c r="S4" s="516"/>
      <c r="T4" s="516"/>
    </row>
    <row r="5" spans="2:20" x14ac:dyDescent="0.25">
      <c r="B5" s="506"/>
      <c r="C5" s="508"/>
      <c r="D5" s="508"/>
      <c r="E5" s="510"/>
      <c r="F5" s="512"/>
      <c r="G5" s="512"/>
      <c r="H5" s="512"/>
      <c r="I5" s="512"/>
      <c r="J5" s="514"/>
      <c r="K5" s="125"/>
      <c r="L5" s="36"/>
      <c r="M5" s="125"/>
      <c r="N5" s="67"/>
      <c r="O5" s="126"/>
      <c r="P5" s="125"/>
      <c r="Q5" s="36"/>
      <c r="R5" s="125"/>
      <c r="S5" s="516"/>
      <c r="T5" s="516"/>
    </row>
    <row r="6" spans="2:20" x14ac:dyDescent="0.25">
      <c r="B6" s="526" t="s">
        <v>19</v>
      </c>
      <c r="C6" s="527"/>
      <c r="D6" s="527"/>
      <c r="E6" s="527"/>
      <c r="F6" s="527"/>
      <c r="G6" s="527"/>
      <c r="H6" s="527"/>
      <c r="I6" s="527"/>
      <c r="J6" s="528"/>
      <c r="K6" s="125"/>
      <c r="L6" s="36"/>
      <c r="M6" s="125"/>
      <c r="N6" s="125"/>
      <c r="O6" s="126"/>
      <c r="P6" s="125"/>
      <c r="Q6" s="36"/>
      <c r="R6" s="125"/>
      <c r="S6" s="125"/>
      <c r="T6" s="126"/>
    </row>
    <row r="7" spans="2:20" x14ac:dyDescent="0.25">
      <c r="B7" s="73" t="s">
        <v>111</v>
      </c>
      <c r="C7" s="74"/>
      <c r="D7" s="74"/>
      <c r="E7" s="92">
        <v>3</v>
      </c>
      <c r="F7" s="75"/>
      <c r="G7" s="75"/>
      <c r="H7" s="75"/>
      <c r="I7" s="75"/>
      <c r="J7" s="76"/>
      <c r="K7" s="39"/>
      <c r="L7" s="39"/>
      <c r="M7" s="125"/>
      <c r="N7" s="125"/>
      <c r="O7" s="126"/>
      <c r="P7" s="125"/>
      <c r="Q7" s="36"/>
      <c r="R7" s="36"/>
      <c r="S7" s="39"/>
      <c r="T7" s="40"/>
    </row>
    <row r="8" spans="2:20" x14ac:dyDescent="0.25">
      <c r="B8" s="99" t="s">
        <v>116</v>
      </c>
      <c r="C8" s="94">
        <v>1</v>
      </c>
      <c r="D8" s="94" t="s">
        <v>17</v>
      </c>
      <c r="E8" s="95">
        <f>2*E7</f>
        <v>6</v>
      </c>
      <c r="F8" s="96">
        <v>0.63</v>
      </c>
      <c r="G8" s="96">
        <v>3.77</v>
      </c>
      <c r="H8" s="98">
        <f>E8*F8*G8</f>
        <v>14.2506</v>
      </c>
      <c r="I8" s="79">
        <v>1.0349999999999999</v>
      </c>
      <c r="J8" s="81">
        <f>H8*I8/1000</f>
        <v>1.4749371000000001E-2</v>
      </c>
      <c r="K8" s="41"/>
      <c r="L8" s="41"/>
      <c r="M8" s="125"/>
      <c r="N8" s="125"/>
      <c r="O8" s="126"/>
      <c r="P8" s="125"/>
      <c r="Q8" s="36"/>
      <c r="R8" s="36"/>
      <c r="S8" s="43"/>
      <c r="T8" s="40"/>
    </row>
    <row r="9" spans="2:20" x14ac:dyDescent="0.25">
      <c r="B9" s="99" t="s">
        <v>116</v>
      </c>
      <c r="C9" s="94">
        <v>1</v>
      </c>
      <c r="D9" s="94" t="s">
        <v>17</v>
      </c>
      <c r="E9" s="95">
        <f>2*E7</f>
        <v>6</v>
      </c>
      <c r="F9" s="96">
        <v>0.68</v>
      </c>
      <c r="G9" s="96">
        <v>3.77</v>
      </c>
      <c r="H9" s="98">
        <f>E9*F9*G9</f>
        <v>15.381600000000001</v>
      </c>
      <c r="I9" s="79">
        <v>1.0349999999999999</v>
      </c>
      <c r="J9" s="81">
        <f>H9*I9/1000</f>
        <v>1.5919955999999999E-2</v>
      </c>
      <c r="K9" s="41"/>
      <c r="L9" s="41"/>
      <c r="M9" s="125"/>
      <c r="N9" s="125"/>
      <c r="O9" s="126"/>
      <c r="P9" s="125"/>
      <c r="Q9" s="36"/>
      <c r="R9" s="36"/>
      <c r="S9" s="43"/>
      <c r="T9" s="40"/>
    </row>
    <row r="10" spans="2:20" x14ac:dyDescent="0.25">
      <c r="B10" s="99" t="s">
        <v>123</v>
      </c>
      <c r="C10" s="93" t="s">
        <v>115</v>
      </c>
      <c r="D10" s="94" t="s">
        <v>17</v>
      </c>
      <c r="E10" s="95">
        <f>4*E7</f>
        <v>12</v>
      </c>
      <c r="F10" s="96">
        <v>0.57999999999999996</v>
      </c>
      <c r="G10" s="100">
        <v>1.256</v>
      </c>
      <c r="H10" s="98">
        <f>E10*F10*G10</f>
        <v>8.7417599999999993</v>
      </c>
      <c r="I10" s="79">
        <v>1.0349999999999999</v>
      </c>
      <c r="J10" s="81">
        <f t="shared" ref="J10:J11" si="0">H10*I10/1000</f>
        <v>9.0477215999999992E-3</v>
      </c>
      <c r="K10" s="41"/>
      <c r="L10" s="39"/>
      <c r="M10" s="125"/>
      <c r="N10" s="125"/>
      <c r="O10" s="126"/>
      <c r="P10" s="125"/>
      <c r="Q10" s="36"/>
      <c r="R10" s="36"/>
      <c r="S10" s="43"/>
      <c r="T10" s="40"/>
    </row>
    <row r="11" spans="2:20" ht="15.75" thickBot="1" x14ac:dyDescent="0.3">
      <c r="B11" s="99" t="s">
        <v>117</v>
      </c>
      <c r="C11" s="93" t="s">
        <v>47</v>
      </c>
      <c r="D11" s="94" t="s">
        <v>17</v>
      </c>
      <c r="E11" s="95">
        <f>4*E7</f>
        <v>12</v>
      </c>
      <c r="F11" s="96">
        <v>0.53</v>
      </c>
      <c r="G11" s="100">
        <v>0.61699999999999999</v>
      </c>
      <c r="H11" s="98">
        <f>E11*F11*G11</f>
        <v>3.9241200000000003</v>
      </c>
      <c r="I11" s="79">
        <v>1.0349999999999999</v>
      </c>
      <c r="J11" s="81">
        <f t="shared" si="0"/>
        <v>4.0614641999999999E-3</v>
      </c>
      <c r="K11" s="44"/>
      <c r="L11" s="39"/>
      <c r="M11" s="125"/>
      <c r="N11" s="125"/>
      <c r="O11" s="126"/>
      <c r="P11" s="125"/>
      <c r="Q11" s="36"/>
      <c r="R11" s="36"/>
      <c r="S11" s="43"/>
      <c r="T11" s="40"/>
    </row>
    <row r="12" spans="2:20" ht="15" customHeight="1" x14ac:dyDescent="0.25">
      <c r="B12" s="529" t="s">
        <v>18</v>
      </c>
      <c r="C12" s="530"/>
      <c r="D12" s="530"/>
      <c r="E12" s="530"/>
      <c r="F12" s="530"/>
      <c r="G12" s="530"/>
      <c r="H12" s="530"/>
      <c r="I12" s="530"/>
      <c r="J12" s="531"/>
      <c r="K12" s="127"/>
      <c r="L12" s="39"/>
      <c r="M12" s="125"/>
      <c r="N12" s="125"/>
      <c r="O12" s="126"/>
      <c r="P12" s="125"/>
      <c r="Q12" s="36"/>
      <c r="R12" s="36"/>
      <c r="S12" s="39"/>
      <c r="T12" s="49"/>
    </row>
    <row r="13" spans="2:20" ht="15" customHeight="1" x14ac:dyDescent="0.25">
      <c r="B13" s="73" t="s">
        <v>111</v>
      </c>
      <c r="C13" s="74"/>
      <c r="D13" s="74"/>
      <c r="E13" s="92">
        <v>2</v>
      </c>
      <c r="F13" s="75"/>
      <c r="G13" s="75"/>
      <c r="H13" s="75"/>
      <c r="I13" s="75"/>
      <c r="J13" s="76"/>
      <c r="K13" s="39"/>
      <c r="L13" s="39"/>
      <c r="M13" s="125"/>
      <c r="N13" s="125"/>
      <c r="O13" s="126"/>
      <c r="P13" s="125"/>
      <c r="Q13" s="36"/>
      <c r="R13" s="36"/>
      <c r="S13" s="39"/>
      <c r="T13" s="49"/>
    </row>
    <row r="14" spans="2:20" ht="15" customHeight="1" x14ac:dyDescent="0.25">
      <c r="B14" s="99" t="s">
        <v>116</v>
      </c>
      <c r="C14" s="94">
        <v>1</v>
      </c>
      <c r="D14" s="94" t="s">
        <v>17</v>
      </c>
      <c r="E14" s="95">
        <f>2*E13</f>
        <v>4</v>
      </c>
      <c r="F14" s="96">
        <v>0.63</v>
      </c>
      <c r="G14" s="96">
        <v>3.77</v>
      </c>
      <c r="H14" s="98">
        <f>E14*F14*G14</f>
        <v>9.5004000000000008</v>
      </c>
      <c r="I14" s="79">
        <v>1.0349999999999999</v>
      </c>
      <c r="J14" s="81">
        <f>H14*I14/1000</f>
        <v>9.8329139999999999E-3</v>
      </c>
      <c r="K14" s="41"/>
      <c r="L14" s="41"/>
      <c r="M14" s="125"/>
      <c r="N14" s="125"/>
      <c r="O14" s="126"/>
      <c r="P14" s="125"/>
      <c r="Q14" s="36"/>
      <c r="R14" s="36"/>
      <c r="S14" s="39"/>
      <c r="T14" s="49"/>
    </row>
    <row r="15" spans="2:20" ht="15" customHeight="1" x14ac:dyDescent="0.25">
      <c r="B15" s="99" t="s">
        <v>116</v>
      </c>
      <c r="C15" s="94">
        <v>1</v>
      </c>
      <c r="D15" s="94" t="s">
        <v>17</v>
      </c>
      <c r="E15" s="95">
        <f>2*E13</f>
        <v>4</v>
      </c>
      <c r="F15" s="96">
        <v>0.68</v>
      </c>
      <c r="G15" s="96">
        <v>3.77</v>
      </c>
      <c r="H15" s="98">
        <f>E15*F15*G15</f>
        <v>10.2544</v>
      </c>
      <c r="I15" s="79">
        <v>1.0349999999999999</v>
      </c>
      <c r="J15" s="81">
        <f>H15*I15/1000</f>
        <v>1.0613303999999999E-2</v>
      </c>
      <c r="K15" s="41"/>
      <c r="L15" s="41"/>
      <c r="M15" s="125"/>
      <c r="N15" s="125"/>
      <c r="O15" s="126"/>
      <c r="P15" s="125"/>
      <c r="Q15" s="36"/>
      <c r="R15" s="36"/>
      <c r="S15" s="39"/>
      <c r="T15" s="49"/>
    </row>
    <row r="16" spans="2:20" ht="15" customHeight="1" x14ac:dyDescent="0.25">
      <c r="B16" s="99" t="s">
        <v>123</v>
      </c>
      <c r="C16" s="93" t="s">
        <v>115</v>
      </c>
      <c r="D16" s="94" t="s">
        <v>17</v>
      </c>
      <c r="E16" s="95">
        <f>4*E13</f>
        <v>8</v>
      </c>
      <c r="F16" s="96">
        <v>0.57999999999999996</v>
      </c>
      <c r="G16" s="100">
        <v>1.256</v>
      </c>
      <c r="H16" s="98">
        <f>E16*F16*G16</f>
        <v>5.8278399999999992</v>
      </c>
      <c r="I16" s="79">
        <v>1.0349999999999999</v>
      </c>
      <c r="J16" s="81">
        <f t="shared" ref="J16:J17" si="1">H16*I16/1000</f>
        <v>6.0318143999999992E-3</v>
      </c>
      <c r="K16" s="41"/>
      <c r="L16" s="39"/>
      <c r="M16" s="125"/>
      <c r="N16" s="125"/>
      <c r="O16" s="126"/>
      <c r="P16" s="125"/>
      <c r="Q16" s="36"/>
      <c r="R16" s="36"/>
      <c r="S16" s="39"/>
      <c r="T16" s="49"/>
    </row>
    <row r="17" spans="2:20" ht="15" customHeight="1" x14ac:dyDescent="0.25">
      <c r="B17" s="99" t="s">
        <v>117</v>
      </c>
      <c r="C17" s="93" t="s">
        <v>47</v>
      </c>
      <c r="D17" s="94" t="s">
        <v>17</v>
      </c>
      <c r="E17" s="95">
        <f>4*E13</f>
        <v>8</v>
      </c>
      <c r="F17" s="96">
        <v>0.53</v>
      </c>
      <c r="G17" s="100">
        <v>0.61699999999999999</v>
      </c>
      <c r="H17" s="98">
        <f>E17*F17*G17</f>
        <v>2.6160800000000002</v>
      </c>
      <c r="I17" s="79">
        <v>1.0349999999999999</v>
      </c>
      <c r="J17" s="81">
        <f t="shared" si="1"/>
        <v>2.7076428E-3</v>
      </c>
      <c r="K17" s="41"/>
      <c r="L17" s="39"/>
      <c r="M17" s="125"/>
      <c r="N17" s="125"/>
      <c r="O17" s="126"/>
      <c r="P17" s="125"/>
      <c r="Q17" s="36"/>
      <c r="R17" s="36"/>
      <c r="S17" s="39"/>
      <c r="T17" s="49"/>
    </row>
    <row r="18" spans="2:20" ht="15" customHeight="1" x14ac:dyDescent="0.25">
      <c r="B18" s="73" t="s">
        <v>112</v>
      </c>
      <c r="C18" s="74"/>
      <c r="D18" s="74"/>
      <c r="E18" s="92">
        <v>1</v>
      </c>
      <c r="F18" s="75"/>
      <c r="G18" s="75"/>
      <c r="H18" s="75"/>
      <c r="I18" s="75"/>
      <c r="J18" s="76"/>
      <c r="K18" s="44"/>
      <c r="L18" s="39"/>
      <c r="M18" s="39"/>
      <c r="N18" s="43"/>
      <c r="O18" s="36"/>
      <c r="P18" s="36"/>
      <c r="Q18" s="36"/>
      <c r="R18" s="36"/>
      <c r="S18" s="39"/>
      <c r="T18" s="49"/>
    </row>
    <row r="19" spans="2:20" ht="15" customHeight="1" x14ac:dyDescent="0.25">
      <c r="B19" s="99" t="s">
        <v>116</v>
      </c>
      <c r="C19" s="94">
        <v>1</v>
      </c>
      <c r="D19" s="94" t="s">
        <v>17</v>
      </c>
      <c r="E19" s="95">
        <f>4*E18</f>
        <v>4</v>
      </c>
      <c r="F19" s="96">
        <v>0.88</v>
      </c>
      <c r="G19" s="96">
        <v>3.77</v>
      </c>
      <c r="H19" s="98">
        <f>E19*F19*G19</f>
        <v>13.2704</v>
      </c>
      <c r="I19" s="79">
        <v>1.0349999999999999</v>
      </c>
      <c r="J19" s="81">
        <f>H19*I19/1000</f>
        <v>1.3734863999999999E-2</v>
      </c>
      <c r="K19" s="50"/>
      <c r="L19" s="45"/>
      <c r="M19" s="45"/>
      <c r="N19" s="43"/>
      <c r="O19" s="46"/>
      <c r="P19" s="47"/>
      <c r="Q19" s="45"/>
      <c r="R19" s="45"/>
      <c r="S19" s="39"/>
      <c r="T19" s="49"/>
    </row>
    <row r="20" spans="2:20" ht="15" customHeight="1" x14ac:dyDescent="0.25">
      <c r="B20" s="99" t="s">
        <v>124</v>
      </c>
      <c r="C20" s="93" t="s">
        <v>115</v>
      </c>
      <c r="D20" s="94" t="s">
        <v>17</v>
      </c>
      <c r="E20" s="95">
        <f>7*E18</f>
        <v>7</v>
      </c>
      <c r="F20" s="96">
        <v>0.78</v>
      </c>
      <c r="G20" s="100">
        <v>1.256</v>
      </c>
      <c r="H20" s="98">
        <f>E20*F20*G20</f>
        <v>6.8577599999999999</v>
      </c>
      <c r="I20" s="79">
        <v>1.0349999999999999</v>
      </c>
      <c r="J20" s="81">
        <f t="shared" ref="J20:J21" si="2">H20*I20/1000</f>
        <v>7.0977815999999994E-3</v>
      </c>
      <c r="K20" s="39"/>
      <c r="L20" s="39"/>
      <c r="M20" s="39"/>
      <c r="N20" s="39"/>
      <c r="O20" s="36"/>
      <c r="P20" s="36"/>
      <c r="Q20" s="36"/>
      <c r="R20" s="36"/>
      <c r="S20" s="39"/>
      <c r="T20" s="49"/>
    </row>
    <row r="21" spans="2:20" ht="15" customHeight="1" thickBot="1" x14ac:dyDescent="0.3">
      <c r="B21" s="99" t="s">
        <v>117</v>
      </c>
      <c r="C21" s="93" t="s">
        <v>47</v>
      </c>
      <c r="D21" s="94" t="s">
        <v>17</v>
      </c>
      <c r="E21" s="95">
        <f>7*E18</f>
        <v>7</v>
      </c>
      <c r="F21" s="96">
        <v>0.78</v>
      </c>
      <c r="G21" s="100">
        <v>0.61699999999999999</v>
      </c>
      <c r="H21" s="98">
        <f>E21*F21*G21</f>
        <v>3.3688199999999999</v>
      </c>
      <c r="I21" s="79">
        <v>1.0349999999999999</v>
      </c>
      <c r="J21" s="81">
        <f t="shared" si="2"/>
        <v>3.4867286999999995E-3</v>
      </c>
      <c r="K21" s="50"/>
      <c r="L21" s="39"/>
      <c r="M21" s="39"/>
      <c r="N21" s="39"/>
      <c r="O21" s="36"/>
      <c r="P21" s="36"/>
      <c r="Q21" s="36"/>
      <c r="R21" s="36"/>
      <c r="S21" s="39"/>
      <c r="T21" s="49"/>
    </row>
    <row r="22" spans="2:20" ht="15" customHeight="1" x14ac:dyDescent="0.25">
      <c r="B22" s="529" t="s">
        <v>14</v>
      </c>
      <c r="C22" s="530"/>
      <c r="D22" s="530"/>
      <c r="E22" s="530"/>
      <c r="F22" s="530"/>
      <c r="G22" s="530"/>
      <c r="H22" s="530"/>
      <c r="I22" s="530"/>
      <c r="J22" s="531"/>
      <c r="K22" s="39"/>
      <c r="L22" s="39"/>
      <c r="M22" s="39"/>
      <c r="N22" s="39"/>
      <c r="O22" s="36"/>
      <c r="P22" s="36"/>
      <c r="Q22" s="36"/>
      <c r="R22" s="36"/>
      <c r="S22" s="39"/>
      <c r="T22" s="49"/>
    </row>
    <row r="23" spans="2:20" ht="15" customHeight="1" x14ac:dyDescent="0.25">
      <c r="B23" s="73" t="s">
        <v>111</v>
      </c>
      <c r="C23" s="74"/>
      <c r="D23" s="74"/>
      <c r="E23" s="92">
        <v>1</v>
      </c>
      <c r="F23" s="75"/>
      <c r="G23" s="75"/>
      <c r="H23" s="75"/>
      <c r="I23" s="75"/>
      <c r="J23" s="76"/>
      <c r="K23" s="39"/>
      <c r="L23" s="39"/>
      <c r="M23" s="39"/>
      <c r="N23" s="39"/>
      <c r="O23" s="36"/>
      <c r="P23" s="36"/>
      <c r="Q23" s="36"/>
      <c r="R23" s="36"/>
      <c r="S23" s="39"/>
      <c r="T23" s="49"/>
    </row>
    <row r="24" spans="2:20" x14ac:dyDescent="0.25">
      <c r="B24" s="99" t="s">
        <v>116</v>
      </c>
      <c r="C24" s="94">
        <v>1</v>
      </c>
      <c r="D24" s="94" t="s">
        <v>17</v>
      </c>
      <c r="E24" s="95">
        <f>2*E23</f>
        <v>2</v>
      </c>
      <c r="F24" s="96">
        <v>0.63</v>
      </c>
      <c r="G24" s="96">
        <v>3.77</v>
      </c>
      <c r="H24" s="98">
        <f>E24*F24*G24</f>
        <v>4.7502000000000004</v>
      </c>
      <c r="I24" s="79">
        <v>1.0349999999999999</v>
      </c>
      <c r="J24" s="81">
        <f>H24*I24/1000</f>
        <v>4.9164569999999999E-3</v>
      </c>
      <c r="K24" s="39"/>
      <c r="L24" s="39"/>
      <c r="M24" s="39"/>
      <c r="N24" s="39"/>
      <c r="O24" s="36"/>
      <c r="P24" s="36"/>
      <c r="Q24" s="36"/>
      <c r="R24" s="36"/>
      <c r="S24" s="39"/>
      <c r="T24" s="49"/>
    </row>
    <row r="25" spans="2:20" x14ac:dyDescent="0.25">
      <c r="B25" s="99" t="s">
        <v>116</v>
      </c>
      <c r="C25" s="94">
        <v>1</v>
      </c>
      <c r="D25" s="94" t="s">
        <v>17</v>
      </c>
      <c r="E25" s="95">
        <f>2*E23</f>
        <v>2</v>
      </c>
      <c r="F25" s="96">
        <v>0.68</v>
      </c>
      <c r="G25" s="96">
        <v>3.77</v>
      </c>
      <c r="H25" s="98">
        <f>E25*F25*G25</f>
        <v>5.1272000000000002</v>
      </c>
      <c r="I25" s="79">
        <v>1.0349999999999999</v>
      </c>
      <c r="J25" s="81">
        <f>H25*I25/1000</f>
        <v>5.3066519999999994E-3</v>
      </c>
      <c r="K25" s="39"/>
      <c r="L25" s="39"/>
      <c r="M25" s="39"/>
      <c r="N25" s="39"/>
      <c r="O25" s="36"/>
      <c r="P25" s="36"/>
      <c r="Q25" s="36"/>
      <c r="R25" s="36"/>
      <c r="S25" s="39"/>
      <c r="T25" s="49"/>
    </row>
    <row r="26" spans="2:20" ht="15" customHeight="1" x14ac:dyDescent="0.25">
      <c r="B26" s="99" t="s">
        <v>123</v>
      </c>
      <c r="C26" s="93" t="s">
        <v>115</v>
      </c>
      <c r="D26" s="94" t="s">
        <v>17</v>
      </c>
      <c r="E26" s="95">
        <f>4*E23</f>
        <v>4</v>
      </c>
      <c r="F26" s="96">
        <v>0.57999999999999996</v>
      </c>
      <c r="G26" s="100">
        <v>1.256</v>
      </c>
      <c r="H26" s="98">
        <f>E26*F26*G26</f>
        <v>2.9139199999999996</v>
      </c>
      <c r="I26" s="79">
        <v>1.0349999999999999</v>
      </c>
      <c r="J26" s="81">
        <f t="shared" ref="J26:J27" si="3">H26*I26/1000</f>
        <v>3.0159071999999996E-3</v>
      </c>
      <c r="K26" s="39"/>
      <c r="L26" s="39"/>
      <c r="M26" s="39"/>
      <c r="N26" s="39"/>
      <c r="O26" s="36"/>
      <c r="P26" s="36"/>
      <c r="Q26" s="36"/>
      <c r="R26" s="36"/>
      <c r="S26" s="39"/>
      <c r="T26" s="49"/>
    </row>
    <row r="27" spans="2:20" ht="15" customHeight="1" x14ac:dyDescent="0.25">
      <c r="B27" s="99" t="s">
        <v>117</v>
      </c>
      <c r="C27" s="93" t="s">
        <v>47</v>
      </c>
      <c r="D27" s="94" t="s">
        <v>17</v>
      </c>
      <c r="E27" s="95">
        <f>4*E23</f>
        <v>4</v>
      </c>
      <c r="F27" s="96">
        <v>0.53</v>
      </c>
      <c r="G27" s="100">
        <v>0.61699999999999999</v>
      </c>
      <c r="H27" s="98">
        <f>E27*F27*G27</f>
        <v>1.3080400000000001</v>
      </c>
      <c r="I27" s="79">
        <v>1.0349999999999999</v>
      </c>
      <c r="J27" s="81">
        <f t="shared" si="3"/>
        <v>1.3538214E-3</v>
      </c>
      <c r="K27" s="39"/>
      <c r="L27" s="39"/>
      <c r="M27" s="39"/>
      <c r="N27" s="39"/>
      <c r="O27" s="36"/>
      <c r="P27" s="36"/>
      <c r="Q27" s="36"/>
      <c r="R27" s="36"/>
      <c r="S27" s="39"/>
      <c r="T27" s="49"/>
    </row>
    <row r="28" spans="2:20" ht="15" customHeight="1" x14ac:dyDescent="0.25">
      <c r="B28" s="73" t="s">
        <v>118</v>
      </c>
      <c r="C28" s="74"/>
      <c r="D28" s="74"/>
      <c r="E28" s="92">
        <v>2</v>
      </c>
      <c r="F28" s="75"/>
      <c r="G28" s="75"/>
      <c r="H28" s="75"/>
      <c r="I28" s="75"/>
      <c r="J28" s="76"/>
      <c r="K28" s="44"/>
      <c r="L28" s="39"/>
      <c r="M28" s="39"/>
      <c r="N28" s="39"/>
      <c r="O28" s="36"/>
      <c r="P28" s="36"/>
      <c r="Q28" s="36"/>
      <c r="R28" s="36"/>
      <c r="S28" s="39"/>
      <c r="T28" s="49"/>
    </row>
    <row r="29" spans="2:20" ht="15" customHeight="1" x14ac:dyDescent="0.25">
      <c r="B29" s="99" t="s">
        <v>116</v>
      </c>
      <c r="C29" s="94">
        <v>1</v>
      </c>
      <c r="D29" s="94" t="s">
        <v>17</v>
      </c>
      <c r="E29" s="95">
        <f>4*E28</f>
        <v>8</v>
      </c>
      <c r="F29" s="96">
        <v>0.68</v>
      </c>
      <c r="G29" s="96">
        <v>3.77</v>
      </c>
      <c r="H29" s="98">
        <f>E29*F29*G29</f>
        <v>20.508800000000001</v>
      </c>
      <c r="I29" s="79">
        <v>1.0349999999999999</v>
      </c>
      <c r="J29" s="81">
        <f>H29*I29/1000</f>
        <v>2.1226607999999998E-2</v>
      </c>
      <c r="K29" s="39"/>
      <c r="L29" s="39"/>
      <c r="M29" s="39"/>
      <c r="N29" s="39"/>
      <c r="O29" s="36"/>
      <c r="P29" s="36"/>
      <c r="Q29" s="36"/>
      <c r="R29" s="36"/>
      <c r="S29" s="39"/>
      <c r="T29" s="49"/>
    </row>
    <row r="30" spans="2:20" ht="15" customHeight="1" x14ac:dyDescent="0.25">
      <c r="B30" s="99" t="s">
        <v>123</v>
      </c>
      <c r="C30" s="93" t="s">
        <v>115</v>
      </c>
      <c r="D30" s="94" t="s">
        <v>17</v>
      </c>
      <c r="E30" s="95">
        <f>4*E28</f>
        <v>8</v>
      </c>
      <c r="F30" s="96">
        <v>0.57999999999999996</v>
      </c>
      <c r="G30" s="100">
        <v>1.256</v>
      </c>
      <c r="H30" s="98">
        <f>E30*F30*G30</f>
        <v>5.8278399999999992</v>
      </c>
      <c r="I30" s="79">
        <v>1.0349999999999999</v>
      </c>
      <c r="J30" s="81">
        <f t="shared" ref="J30:J31" si="4">H30*I30/1000</f>
        <v>6.0318143999999992E-3</v>
      </c>
      <c r="K30" s="44"/>
      <c r="L30" s="39"/>
      <c r="M30" s="39"/>
      <c r="N30" s="39"/>
      <c r="O30" s="36"/>
      <c r="P30" s="36"/>
      <c r="Q30" s="36"/>
      <c r="R30" s="36"/>
      <c r="S30" s="39"/>
      <c r="T30" s="49"/>
    </row>
    <row r="31" spans="2:20" ht="15" customHeight="1" x14ac:dyDescent="0.25">
      <c r="B31" s="99" t="s">
        <v>117</v>
      </c>
      <c r="C31" s="93" t="s">
        <v>47</v>
      </c>
      <c r="D31" s="94" t="s">
        <v>17</v>
      </c>
      <c r="E31" s="95">
        <f>4*E28</f>
        <v>8</v>
      </c>
      <c r="F31" s="96">
        <v>0.57999999999999996</v>
      </c>
      <c r="G31" s="100">
        <v>0.61699999999999999</v>
      </c>
      <c r="H31" s="98">
        <f>E31*F31*G31</f>
        <v>2.8628799999999996</v>
      </c>
      <c r="I31" s="79">
        <v>1.0349999999999999</v>
      </c>
      <c r="J31" s="81">
        <f t="shared" si="4"/>
        <v>2.9630807999999993E-3</v>
      </c>
      <c r="K31" s="39"/>
      <c r="L31" s="39"/>
      <c r="M31" s="39"/>
      <c r="N31" s="39"/>
      <c r="O31" s="36"/>
      <c r="P31" s="36"/>
      <c r="Q31" s="36"/>
      <c r="R31" s="36"/>
      <c r="S31" s="39"/>
      <c r="T31" s="49"/>
    </row>
    <row r="32" spans="2:20" ht="15" customHeight="1" x14ac:dyDescent="0.25">
      <c r="B32" s="73" t="s">
        <v>112</v>
      </c>
      <c r="C32" s="74"/>
      <c r="D32" s="74"/>
      <c r="E32" s="92">
        <v>1</v>
      </c>
      <c r="F32" s="75"/>
      <c r="G32" s="75"/>
      <c r="H32" s="75"/>
      <c r="I32" s="75"/>
      <c r="J32" s="76"/>
      <c r="K32" s="39"/>
      <c r="L32" s="39"/>
      <c r="M32" s="39"/>
      <c r="N32" s="39"/>
      <c r="O32" s="36"/>
      <c r="P32" s="36"/>
      <c r="Q32" s="36"/>
      <c r="R32" s="36"/>
      <c r="S32" s="39"/>
      <c r="T32" s="49"/>
    </row>
    <row r="33" spans="1:20" ht="15" customHeight="1" x14ac:dyDescent="0.25">
      <c r="B33" s="99" t="s">
        <v>116</v>
      </c>
      <c r="C33" s="94">
        <v>1</v>
      </c>
      <c r="D33" s="94" t="s">
        <v>17</v>
      </c>
      <c r="E33" s="95">
        <f>4*E32</f>
        <v>4</v>
      </c>
      <c r="F33" s="96">
        <v>0.88</v>
      </c>
      <c r="G33" s="96">
        <v>3.77</v>
      </c>
      <c r="H33" s="98">
        <f>E33*F33*G33</f>
        <v>13.2704</v>
      </c>
      <c r="I33" s="79">
        <v>1.0349999999999999</v>
      </c>
      <c r="J33" s="81">
        <f>H33*I33/1000</f>
        <v>1.3734863999999999E-2</v>
      </c>
      <c r="K33" s="50"/>
      <c r="L33" s="39"/>
      <c r="M33" s="39"/>
      <c r="N33" s="39"/>
      <c r="O33" s="36"/>
      <c r="P33" s="36"/>
      <c r="Q33" s="36"/>
      <c r="R33" s="36"/>
      <c r="S33" s="39"/>
      <c r="T33" s="49"/>
    </row>
    <row r="34" spans="1:20" ht="15" customHeight="1" x14ac:dyDescent="0.25">
      <c r="B34" s="99" t="s">
        <v>124</v>
      </c>
      <c r="C34" s="93" t="s">
        <v>115</v>
      </c>
      <c r="D34" s="94" t="s">
        <v>17</v>
      </c>
      <c r="E34" s="95">
        <f>7*E32</f>
        <v>7</v>
      </c>
      <c r="F34" s="96">
        <v>0.78</v>
      </c>
      <c r="G34" s="100">
        <v>1.256</v>
      </c>
      <c r="H34" s="98">
        <f>E34*F34*G34</f>
        <v>6.8577599999999999</v>
      </c>
      <c r="I34" s="79">
        <v>1.0349999999999999</v>
      </c>
      <c r="J34" s="81">
        <f t="shared" ref="J34:J35" si="5">H34*I34/1000</f>
        <v>7.0977815999999994E-3</v>
      </c>
      <c r="K34" s="50"/>
      <c r="L34" s="39"/>
      <c r="M34" s="39"/>
      <c r="N34" s="39"/>
      <c r="O34" s="36"/>
      <c r="P34" s="36"/>
      <c r="Q34" s="36"/>
      <c r="R34" s="36"/>
      <c r="S34" s="39"/>
      <c r="T34" s="49"/>
    </row>
    <row r="35" spans="1:20" ht="15" customHeight="1" x14ac:dyDescent="0.25">
      <c r="B35" s="99" t="s">
        <v>117</v>
      </c>
      <c r="C35" s="93" t="s">
        <v>47</v>
      </c>
      <c r="D35" s="94" t="s">
        <v>17</v>
      </c>
      <c r="E35" s="95">
        <f>7*E32</f>
        <v>7</v>
      </c>
      <c r="F35" s="96">
        <v>0.78</v>
      </c>
      <c r="G35" s="100">
        <v>0.61699999999999999</v>
      </c>
      <c r="H35" s="98">
        <f>E35*F35*G35</f>
        <v>3.3688199999999999</v>
      </c>
      <c r="I35" s="79">
        <v>1.0349999999999999</v>
      </c>
      <c r="J35" s="81">
        <f t="shared" si="5"/>
        <v>3.4867286999999995E-3</v>
      </c>
      <c r="K35" s="50"/>
      <c r="L35" s="39"/>
      <c r="M35" s="39"/>
      <c r="N35" s="39"/>
      <c r="O35" s="36"/>
      <c r="P35" s="36"/>
      <c r="Q35" s="36"/>
      <c r="R35" s="36"/>
      <c r="S35" s="39"/>
      <c r="T35" s="49"/>
    </row>
    <row r="36" spans="1:20" ht="15" customHeight="1" x14ac:dyDescent="0.25">
      <c r="B36" s="163"/>
      <c r="C36" s="164"/>
      <c r="D36" s="165"/>
      <c r="E36" s="166"/>
      <c r="F36" s="167"/>
      <c r="G36" s="168"/>
      <c r="H36" s="169"/>
      <c r="I36" s="170"/>
      <c r="J36" s="43"/>
      <c r="K36" s="50"/>
      <c r="L36" s="39"/>
      <c r="M36" s="39"/>
      <c r="N36" s="39"/>
      <c r="O36" s="36"/>
      <c r="P36" s="36"/>
      <c r="Q36" s="36"/>
      <c r="R36" s="36"/>
      <c r="S36" s="39"/>
      <c r="T36" s="49"/>
    </row>
    <row r="37" spans="1:20" ht="15.75" thickBot="1" x14ac:dyDescent="0.3">
      <c r="D37" s="53"/>
      <c r="E37" s="46"/>
      <c r="F37" s="47"/>
      <c r="G37" s="47"/>
      <c r="H37" s="54"/>
      <c r="I37" s="54"/>
      <c r="J37" s="43"/>
      <c r="K37" s="47"/>
      <c r="L37" s="47"/>
      <c r="M37" s="54"/>
      <c r="N37" s="43"/>
      <c r="O37" s="46"/>
      <c r="P37" s="47"/>
      <c r="Q37" s="47"/>
      <c r="R37" s="54"/>
      <c r="S37" s="43"/>
      <c r="T37" s="49"/>
    </row>
    <row r="38" spans="1:20" ht="30.75" customHeight="1" thickBot="1" x14ac:dyDescent="0.3">
      <c r="B38" s="103" t="s">
        <v>119</v>
      </c>
      <c r="C38" s="55"/>
      <c r="D38" s="55"/>
      <c r="E38" s="56" t="s">
        <v>19</v>
      </c>
      <c r="F38" s="56" t="s">
        <v>18</v>
      </c>
      <c r="G38" s="57" t="s">
        <v>103</v>
      </c>
      <c r="H38" s="90" t="s">
        <v>14</v>
      </c>
      <c r="I38" s="91" t="s">
        <v>102</v>
      </c>
      <c r="J38" s="47"/>
      <c r="K38" s="47"/>
      <c r="L38" s="47"/>
      <c r="M38" s="54"/>
      <c r="N38" s="43"/>
      <c r="O38" s="46"/>
      <c r="P38" s="47"/>
      <c r="Q38" s="47"/>
      <c r="R38" s="54"/>
      <c r="S38" s="43"/>
      <c r="T38" s="49"/>
    </row>
    <row r="39" spans="1:20" ht="15.75" thickBot="1" x14ac:dyDescent="0.3">
      <c r="B39" s="104" t="s">
        <v>120</v>
      </c>
      <c r="C39" s="105"/>
      <c r="D39" s="171" t="s">
        <v>1</v>
      </c>
      <c r="E39" s="128">
        <f>E7</f>
        <v>3</v>
      </c>
      <c r="F39" s="128">
        <f>E13</f>
        <v>2</v>
      </c>
      <c r="G39" s="107">
        <f t="shared" ref="G39:G42" si="6">SUM(E39:F39)</f>
        <v>5</v>
      </c>
      <c r="H39" s="129">
        <f>E23</f>
        <v>1</v>
      </c>
      <c r="I39" s="108">
        <f>G39+H39</f>
        <v>6</v>
      </c>
      <c r="J39" s="47"/>
      <c r="K39" s="47"/>
      <c r="L39" s="47"/>
      <c r="M39" s="54"/>
      <c r="N39" s="43"/>
      <c r="O39" s="46"/>
      <c r="P39" s="47"/>
      <c r="Q39" s="47"/>
      <c r="R39" s="54"/>
      <c r="S39" s="43"/>
      <c r="T39" s="49"/>
    </row>
    <row r="40" spans="1:20" ht="30" x14ac:dyDescent="0.25">
      <c r="A40" s="58"/>
      <c r="B40" s="117" t="s">
        <v>116</v>
      </c>
      <c r="C40" s="118" t="s">
        <v>121</v>
      </c>
      <c r="D40" s="109" t="s">
        <v>33</v>
      </c>
      <c r="E40" s="152">
        <f>ROUND((J8+J9),3)</f>
        <v>3.1E-2</v>
      </c>
      <c r="F40" s="152">
        <f>ROUND((J14+J15),3)</f>
        <v>0.02</v>
      </c>
      <c r="G40" s="110">
        <f t="shared" si="6"/>
        <v>5.1000000000000004E-2</v>
      </c>
      <c r="H40" s="119">
        <f>ROUND((J24+J25),3)</f>
        <v>0.01</v>
      </c>
      <c r="I40" s="120">
        <f>G40+H40</f>
        <v>6.1000000000000006E-2</v>
      </c>
      <c r="J40" s="145"/>
      <c r="K40" s="47"/>
      <c r="L40" s="47"/>
      <c r="M40" s="54"/>
      <c r="N40" s="43"/>
      <c r="O40" s="46"/>
      <c r="P40" s="47"/>
      <c r="Q40" s="47"/>
      <c r="R40" s="54"/>
      <c r="S40" s="43"/>
      <c r="T40" s="49"/>
    </row>
    <row r="41" spans="1:20" ht="30" x14ac:dyDescent="0.25">
      <c r="A41" s="58"/>
      <c r="B41" s="121" t="s">
        <v>123</v>
      </c>
      <c r="C41" s="122" t="s">
        <v>61</v>
      </c>
      <c r="D41" s="111" t="s">
        <v>33</v>
      </c>
      <c r="E41" s="152">
        <f>ROUND((J10),3)</f>
        <v>8.9999999999999993E-3</v>
      </c>
      <c r="F41" s="152">
        <f>ROUND((J16),3)</f>
        <v>6.0000000000000001E-3</v>
      </c>
      <c r="G41" s="112">
        <f t="shared" si="6"/>
        <v>1.4999999999999999E-2</v>
      </c>
      <c r="H41" s="123">
        <f>ROUND((J26),3)</f>
        <v>3.0000000000000001E-3</v>
      </c>
      <c r="I41" s="120">
        <f t="shared" ref="I41:I42" si="7">G41+H41</f>
        <v>1.7999999999999999E-2</v>
      </c>
      <c r="J41" s="148"/>
      <c r="K41" s="47"/>
      <c r="L41" s="47"/>
      <c r="M41" s="54"/>
      <c r="N41" s="43"/>
      <c r="O41" s="46"/>
      <c r="P41" s="47"/>
      <c r="Q41" s="47"/>
      <c r="R41" s="54"/>
      <c r="S41" s="43"/>
      <c r="T41" s="49"/>
    </row>
    <row r="42" spans="1:20" ht="33" customHeight="1" thickBot="1" x14ac:dyDescent="0.3">
      <c r="A42" s="58"/>
      <c r="B42" s="121" t="s">
        <v>117</v>
      </c>
      <c r="C42" s="122" t="s">
        <v>122</v>
      </c>
      <c r="D42" s="111" t="s">
        <v>33</v>
      </c>
      <c r="E42" s="153">
        <f>ROUND((J11),3)</f>
        <v>4.0000000000000001E-3</v>
      </c>
      <c r="F42" s="153">
        <f>ROUND((J17),3)</f>
        <v>3.0000000000000001E-3</v>
      </c>
      <c r="G42" s="112">
        <f t="shared" si="6"/>
        <v>7.0000000000000001E-3</v>
      </c>
      <c r="H42" s="123">
        <f>ROUND((J27),3)</f>
        <v>1E-3</v>
      </c>
      <c r="I42" s="120">
        <f t="shared" si="7"/>
        <v>8.0000000000000002E-3</v>
      </c>
      <c r="J42" s="148"/>
      <c r="K42" s="47"/>
      <c r="L42" s="47"/>
      <c r="M42" s="54"/>
      <c r="N42" s="43"/>
      <c r="O42" s="46"/>
      <c r="P42" s="47"/>
      <c r="Q42" s="47"/>
      <c r="R42" s="54"/>
      <c r="S42" s="43"/>
      <c r="T42" s="49"/>
    </row>
    <row r="43" spans="1:20" ht="15.75" thickBot="1" x14ac:dyDescent="0.3">
      <c r="B43" s="104" t="s">
        <v>125</v>
      </c>
      <c r="C43" s="105"/>
      <c r="D43" s="171" t="s">
        <v>1</v>
      </c>
      <c r="E43" s="128" t="s">
        <v>127</v>
      </c>
      <c r="F43" s="128" t="s">
        <v>127</v>
      </c>
      <c r="G43" s="107">
        <f t="shared" ref="G43:G46" si="8">SUM(E43:F43)</f>
        <v>0</v>
      </c>
      <c r="H43" s="129">
        <f>E28</f>
        <v>2</v>
      </c>
      <c r="I43" s="108">
        <f>G43+H43</f>
        <v>2</v>
      </c>
    </row>
    <row r="44" spans="1:20" ht="30" x14ac:dyDescent="0.25">
      <c r="B44" s="117" t="s">
        <v>116</v>
      </c>
      <c r="C44" s="118" t="s">
        <v>121</v>
      </c>
      <c r="D44" s="109" t="s">
        <v>33</v>
      </c>
      <c r="E44" s="152" t="s">
        <v>127</v>
      </c>
      <c r="F44" s="152" t="s">
        <v>127</v>
      </c>
      <c r="G44" s="110">
        <f t="shared" si="8"/>
        <v>0</v>
      </c>
      <c r="H44" s="119">
        <f>ROUND((J29),3)</f>
        <v>2.1000000000000001E-2</v>
      </c>
      <c r="I44" s="120">
        <f>G44+H44</f>
        <v>2.1000000000000001E-2</v>
      </c>
    </row>
    <row r="45" spans="1:20" ht="30" x14ac:dyDescent="0.25">
      <c r="B45" s="121" t="s">
        <v>123</v>
      </c>
      <c r="C45" s="122" t="s">
        <v>61</v>
      </c>
      <c r="D45" s="111" t="s">
        <v>33</v>
      </c>
      <c r="E45" s="152" t="s">
        <v>127</v>
      </c>
      <c r="F45" s="152" t="s">
        <v>127</v>
      </c>
      <c r="G45" s="112">
        <f t="shared" si="8"/>
        <v>0</v>
      </c>
      <c r="H45" s="123">
        <f>ROUND((J30),3)</f>
        <v>6.0000000000000001E-3</v>
      </c>
      <c r="I45" s="120">
        <f t="shared" ref="I45:I46" si="9">G45+H45</f>
        <v>6.0000000000000001E-3</v>
      </c>
      <c r="J45" s="65"/>
    </row>
    <row r="46" spans="1:20" ht="30.75" thickBot="1" x14ac:dyDescent="0.3">
      <c r="B46" s="121" t="s">
        <v>117</v>
      </c>
      <c r="C46" s="122" t="s">
        <v>122</v>
      </c>
      <c r="D46" s="111" t="s">
        <v>33</v>
      </c>
      <c r="E46" s="153" t="s">
        <v>127</v>
      </c>
      <c r="F46" s="153" t="s">
        <v>127</v>
      </c>
      <c r="G46" s="112">
        <f t="shared" si="8"/>
        <v>0</v>
      </c>
      <c r="H46" s="123">
        <f>ROUND((J31),3)</f>
        <v>3.0000000000000001E-3</v>
      </c>
      <c r="I46" s="120">
        <f t="shared" si="9"/>
        <v>3.0000000000000001E-3</v>
      </c>
      <c r="J46" s="65"/>
    </row>
    <row r="47" spans="1:20" ht="15.75" thickBot="1" x14ac:dyDescent="0.3">
      <c r="B47" s="104" t="s">
        <v>126</v>
      </c>
      <c r="C47" s="105"/>
      <c r="D47" s="171" t="s">
        <v>1</v>
      </c>
      <c r="E47" s="128" t="s">
        <v>127</v>
      </c>
      <c r="F47" s="128">
        <f>E18</f>
        <v>1</v>
      </c>
      <c r="G47" s="107">
        <f t="shared" ref="G47:G50" si="10">SUM(E47:F47)</f>
        <v>1</v>
      </c>
      <c r="H47" s="129">
        <f>E32</f>
        <v>1</v>
      </c>
      <c r="I47" s="108">
        <f>G47+H47</f>
        <v>2</v>
      </c>
      <c r="J47" s="65"/>
    </row>
    <row r="48" spans="1:20" ht="30" x14ac:dyDescent="0.25">
      <c r="B48" s="117" t="s">
        <v>116</v>
      </c>
      <c r="C48" s="118" t="s">
        <v>121</v>
      </c>
      <c r="D48" s="109" t="s">
        <v>33</v>
      </c>
      <c r="E48" s="152" t="s">
        <v>127</v>
      </c>
      <c r="F48" s="152">
        <f>ROUND((J19),3)</f>
        <v>1.4E-2</v>
      </c>
      <c r="G48" s="110">
        <f t="shared" si="10"/>
        <v>1.4E-2</v>
      </c>
      <c r="H48" s="119">
        <f>ROUND((J33),3)</f>
        <v>1.4E-2</v>
      </c>
      <c r="I48" s="184">
        <f t="shared" ref="I48:I50" si="11">G48+H48</f>
        <v>2.8000000000000001E-2</v>
      </c>
      <c r="J48" s="65"/>
    </row>
    <row r="49" spans="2:9" ht="30" x14ac:dyDescent="0.25">
      <c r="B49" s="121" t="s">
        <v>124</v>
      </c>
      <c r="C49" s="122" t="s">
        <v>61</v>
      </c>
      <c r="D49" s="111" t="s">
        <v>33</v>
      </c>
      <c r="E49" s="152" t="s">
        <v>127</v>
      </c>
      <c r="F49" s="152">
        <f>ROUND((J20),3)</f>
        <v>7.0000000000000001E-3</v>
      </c>
      <c r="G49" s="112">
        <f t="shared" si="10"/>
        <v>7.0000000000000001E-3</v>
      </c>
      <c r="H49" s="123">
        <f>ROUND((J34),3)</f>
        <v>7.0000000000000001E-3</v>
      </c>
      <c r="I49" s="185">
        <f t="shared" si="11"/>
        <v>1.4E-2</v>
      </c>
    </row>
    <row r="50" spans="2:9" ht="30.75" thickBot="1" x14ac:dyDescent="0.3">
      <c r="B50" s="121" t="s">
        <v>117</v>
      </c>
      <c r="C50" s="122" t="s">
        <v>122</v>
      </c>
      <c r="D50" s="111" t="s">
        <v>33</v>
      </c>
      <c r="E50" s="153" t="s">
        <v>127</v>
      </c>
      <c r="F50" s="153">
        <f>ROUND((J21),3)</f>
        <v>3.0000000000000001E-3</v>
      </c>
      <c r="G50" s="112">
        <f t="shared" si="10"/>
        <v>3.0000000000000001E-3</v>
      </c>
      <c r="H50" s="123">
        <f>ROUND((J35),3)</f>
        <v>3.0000000000000001E-3</v>
      </c>
      <c r="I50" s="186">
        <f t="shared" si="11"/>
        <v>6.0000000000000001E-3</v>
      </c>
    </row>
  </sheetData>
  <mergeCells count="15">
    <mergeCell ref="B22:J22"/>
    <mergeCell ref="S4:S5"/>
    <mergeCell ref="T4:T5"/>
    <mergeCell ref="B6:J6"/>
    <mergeCell ref="B12:J12"/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T86"/>
  <sheetViews>
    <sheetView zoomScaleNormal="100" workbookViewId="0">
      <pane ySplit="5" topLeftCell="A72" activePane="bottomLeft" state="frozen"/>
      <selection pane="bottomLeft" activeCell="H83" sqref="H83"/>
    </sheetView>
  </sheetViews>
  <sheetFormatPr defaultRowHeight="15" x14ac:dyDescent="0.25"/>
  <cols>
    <col min="1" max="1" width="6.1640625" style="34" customWidth="1"/>
    <col min="2" max="2" width="45.6640625" style="34" customWidth="1"/>
    <col min="3" max="3" width="13" style="34" customWidth="1"/>
    <col min="4" max="4" width="10" style="34" customWidth="1"/>
    <col min="5" max="5" width="12.33203125" style="34" customWidth="1"/>
    <col min="6" max="6" width="13.83203125" style="34" customWidth="1"/>
    <col min="7" max="7" width="12.1640625" style="34" bestFit="1" customWidth="1"/>
    <col min="8" max="8" width="14.33203125" style="34" customWidth="1"/>
    <col min="9" max="9" width="12.5" style="34" customWidth="1"/>
    <col min="10" max="10" width="14.6640625" style="34" customWidth="1"/>
    <col min="11" max="11" width="9.33203125" style="34"/>
    <col min="12" max="12" width="11.83203125" style="34" bestFit="1" customWidth="1"/>
    <col min="13" max="15" width="14.6640625" style="34" customWidth="1"/>
    <col min="16" max="20" width="9.33203125" style="34"/>
    <col min="21" max="21" width="27" style="34" customWidth="1"/>
    <col min="22" max="16384" width="9.33203125" style="34"/>
  </cols>
  <sheetData>
    <row r="1" spans="2:20" x14ac:dyDescent="0.25">
      <c r="B1" s="33"/>
    </row>
    <row r="2" spans="2:20" ht="18.75" x14ac:dyDescent="0.3">
      <c r="B2" s="504" t="s">
        <v>151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</row>
    <row r="3" spans="2:20" ht="15.75" thickBot="1" x14ac:dyDescent="0.3">
      <c r="O3" s="35"/>
    </row>
    <row r="4" spans="2:20" ht="15" customHeight="1" x14ac:dyDescent="0.25">
      <c r="B4" s="505" t="s">
        <v>38</v>
      </c>
      <c r="C4" s="507" t="s">
        <v>39</v>
      </c>
      <c r="D4" s="507" t="s">
        <v>40</v>
      </c>
      <c r="E4" s="509" t="s">
        <v>41</v>
      </c>
      <c r="F4" s="511" t="s">
        <v>42</v>
      </c>
      <c r="G4" s="511" t="s">
        <v>43</v>
      </c>
      <c r="H4" s="511" t="s">
        <v>44</v>
      </c>
      <c r="I4" s="511" t="s">
        <v>45</v>
      </c>
      <c r="J4" s="513" t="s">
        <v>46</v>
      </c>
      <c r="K4" s="36"/>
      <c r="L4" s="36"/>
      <c r="M4" s="36"/>
      <c r="N4" s="67"/>
      <c r="O4" s="36"/>
      <c r="P4" s="36"/>
      <c r="Q4" s="36"/>
      <c r="R4" s="36"/>
      <c r="S4" s="67"/>
      <c r="T4" s="67"/>
    </row>
    <row r="5" spans="2:20" x14ac:dyDescent="0.25">
      <c r="B5" s="506"/>
      <c r="C5" s="508"/>
      <c r="D5" s="508"/>
      <c r="E5" s="510"/>
      <c r="F5" s="512"/>
      <c r="G5" s="512"/>
      <c r="H5" s="512"/>
      <c r="I5" s="512"/>
      <c r="J5" s="514"/>
      <c r="K5" s="172"/>
      <c r="L5" s="36"/>
      <c r="M5" s="172"/>
      <c r="N5" s="67"/>
      <c r="O5" s="173"/>
      <c r="P5" s="172"/>
      <c r="Q5" s="36"/>
      <c r="R5" s="172"/>
      <c r="S5" s="67"/>
      <c r="T5" s="67"/>
    </row>
    <row r="6" spans="2:20" x14ac:dyDescent="0.25">
      <c r="B6" s="526" t="s">
        <v>19</v>
      </c>
      <c r="C6" s="527"/>
      <c r="D6" s="527"/>
      <c r="E6" s="527"/>
      <c r="F6" s="527"/>
      <c r="G6" s="527"/>
      <c r="H6" s="527"/>
      <c r="I6" s="527"/>
      <c r="J6" s="528"/>
      <c r="K6" s="172"/>
      <c r="L6" s="36"/>
      <c r="M6" s="172"/>
      <c r="N6" s="172"/>
      <c r="O6" s="173"/>
      <c r="P6" s="172"/>
      <c r="Q6" s="36"/>
      <c r="R6" s="172"/>
      <c r="S6" s="172"/>
      <c r="T6" s="173"/>
    </row>
    <row r="7" spans="2:20" x14ac:dyDescent="0.25">
      <c r="B7" s="73" t="s">
        <v>150</v>
      </c>
      <c r="C7" s="74"/>
      <c r="D7" s="74"/>
      <c r="E7" s="92">
        <v>1</v>
      </c>
      <c r="F7" s="174"/>
      <c r="G7" s="75"/>
      <c r="H7" s="75"/>
      <c r="I7" s="75"/>
      <c r="J7" s="76"/>
      <c r="K7" s="39"/>
      <c r="L7" s="39"/>
      <c r="M7" s="172"/>
      <c r="N7" s="172"/>
      <c r="O7" s="173"/>
      <c r="P7" s="172"/>
      <c r="Q7" s="36"/>
      <c r="R7" s="36"/>
      <c r="S7" s="39"/>
      <c r="T7" s="40"/>
    </row>
    <row r="8" spans="2:20" x14ac:dyDescent="0.25">
      <c r="B8" s="99" t="s">
        <v>141</v>
      </c>
      <c r="C8" s="94"/>
      <c r="D8" s="94" t="s">
        <v>17</v>
      </c>
      <c r="E8" s="95">
        <f>2*E7</f>
        <v>2</v>
      </c>
      <c r="F8" s="96">
        <v>2.1</v>
      </c>
      <c r="G8" s="96">
        <v>5.72</v>
      </c>
      <c r="H8" s="98">
        <f>E8*F8*G8</f>
        <v>24.024000000000001</v>
      </c>
      <c r="I8" s="79">
        <v>1.0349999999999999</v>
      </c>
      <c r="J8" s="81">
        <f>H8*I8/1000</f>
        <v>2.4864839999999996E-2</v>
      </c>
      <c r="K8" s="41"/>
      <c r="L8" s="41"/>
      <c r="M8" s="172"/>
      <c r="N8" s="172"/>
      <c r="O8" s="173"/>
      <c r="P8" s="172"/>
      <c r="Q8" s="36"/>
      <c r="R8" s="36"/>
      <c r="S8" s="43"/>
      <c r="T8" s="40"/>
    </row>
    <row r="9" spans="2:20" x14ac:dyDescent="0.25">
      <c r="B9" s="99" t="s">
        <v>141</v>
      </c>
      <c r="C9" s="94"/>
      <c r="D9" s="94" t="s">
        <v>17</v>
      </c>
      <c r="E9" s="95">
        <f>4*E7</f>
        <v>4</v>
      </c>
      <c r="F9" s="96">
        <v>0.115</v>
      </c>
      <c r="G9" s="96">
        <v>5.72</v>
      </c>
      <c r="H9" s="98">
        <f>E9*F9*G9</f>
        <v>2.6312000000000002</v>
      </c>
      <c r="I9" s="79">
        <v>1.0349999999999999</v>
      </c>
      <c r="J9" s="81">
        <f>H9*I9/1000</f>
        <v>2.723292E-3</v>
      </c>
      <c r="K9" s="41"/>
      <c r="L9" s="41"/>
      <c r="M9" s="172"/>
      <c r="N9" s="172"/>
      <c r="O9" s="173"/>
      <c r="P9" s="172"/>
      <c r="Q9" s="36"/>
      <c r="R9" s="36"/>
      <c r="S9" s="43"/>
      <c r="T9" s="40"/>
    </row>
    <row r="10" spans="2:20" x14ac:dyDescent="0.25">
      <c r="B10" s="99" t="s">
        <v>144</v>
      </c>
      <c r="C10" s="94"/>
      <c r="D10" s="94" t="s">
        <v>17</v>
      </c>
      <c r="E10" s="95">
        <f>7*E7</f>
        <v>7</v>
      </c>
      <c r="F10" s="96">
        <v>0.52</v>
      </c>
      <c r="G10" s="96">
        <v>2</v>
      </c>
      <c r="H10" s="98">
        <f>E10*F10*G10</f>
        <v>7.28</v>
      </c>
      <c r="I10" s="79">
        <v>1.0349999999999999</v>
      </c>
      <c r="J10" s="81">
        <f>H10*I10/1000</f>
        <v>7.5347999999999995E-3</v>
      </c>
      <c r="K10" s="41"/>
      <c r="L10" s="41"/>
      <c r="M10" s="172"/>
      <c r="N10" s="172"/>
      <c r="O10" s="173"/>
      <c r="P10" s="172"/>
      <c r="Q10" s="36"/>
      <c r="R10" s="36"/>
      <c r="S10" s="43"/>
      <c r="T10" s="40"/>
    </row>
    <row r="11" spans="2:20" x14ac:dyDescent="0.25">
      <c r="B11" s="99" t="s">
        <v>135</v>
      </c>
      <c r="C11" s="93"/>
      <c r="D11" s="94" t="s">
        <v>1</v>
      </c>
      <c r="E11" s="95">
        <f>E9</f>
        <v>4</v>
      </c>
      <c r="F11" s="96">
        <v>0.17</v>
      </c>
      <c r="G11" s="100">
        <v>1.1379999999999999</v>
      </c>
      <c r="H11" s="98">
        <f>E11*G11</f>
        <v>4.5519999999999996</v>
      </c>
      <c r="I11" s="79">
        <v>1.0349999999999999</v>
      </c>
      <c r="J11" s="81">
        <f t="shared" ref="J11" si="0">H11*I11/1000</f>
        <v>4.7113199999999989E-3</v>
      </c>
      <c r="K11" s="41"/>
      <c r="L11" s="39"/>
      <c r="M11" s="172"/>
      <c r="N11" s="172"/>
      <c r="O11" s="173"/>
      <c r="P11" s="172"/>
      <c r="Q11" s="36"/>
      <c r="R11" s="36"/>
      <c r="S11" s="43"/>
      <c r="T11" s="40"/>
    </row>
    <row r="12" spans="2:20" ht="15.75" thickBot="1" x14ac:dyDescent="0.3">
      <c r="B12" s="99" t="s">
        <v>136</v>
      </c>
      <c r="C12" s="93"/>
      <c r="D12" s="94" t="s">
        <v>1</v>
      </c>
      <c r="E12" s="95">
        <f>E11*4</f>
        <v>16</v>
      </c>
      <c r="F12" s="96"/>
      <c r="G12" s="100"/>
      <c r="H12" s="98"/>
      <c r="I12" s="79"/>
      <c r="J12" s="81">
        <f>E12</f>
        <v>16</v>
      </c>
      <c r="K12" s="41"/>
      <c r="L12" s="39"/>
      <c r="M12" s="172"/>
      <c r="N12" s="172"/>
      <c r="O12" s="173"/>
      <c r="P12" s="172"/>
      <c r="Q12" s="36"/>
      <c r="R12" s="36"/>
      <c r="S12" s="43"/>
      <c r="T12" s="40"/>
    </row>
    <row r="13" spans="2:20" ht="15" customHeight="1" x14ac:dyDescent="0.25">
      <c r="B13" s="529" t="s">
        <v>18</v>
      </c>
      <c r="C13" s="530"/>
      <c r="D13" s="530"/>
      <c r="E13" s="530"/>
      <c r="F13" s="530"/>
      <c r="G13" s="530"/>
      <c r="H13" s="530"/>
      <c r="I13" s="530"/>
      <c r="J13" s="531"/>
      <c r="K13" s="127"/>
      <c r="L13" s="39"/>
      <c r="M13" s="172"/>
      <c r="N13" s="172"/>
      <c r="O13" s="173"/>
      <c r="P13" s="172"/>
      <c r="Q13" s="36"/>
      <c r="R13" s="36"/>
      <c r="S13" s="39"/>
      <c r="T13" s="49"/>
    </row>
    <row r="14" spans="2:20" ht="15" customHeight="1" x14ac:dyDescent="0.25">
      <c r="B14" s="73" t="s">
        <v>150</v>
      </c>
      <c r="C14" s="74"/>
      <c r="D14" s="74"/>
      <c r="E14" s="92">
        <v>2</v>
      </c>
      <c r="F14" s="174"/>
      <c r="G14" s="75"/>
      <c r="H14" s="75"/>
      <c r="I14" s="75"/>
      <c r="J14" s="76"/>
      <c r="K14" s="39"/>
      <c r="L14" s="39"/>
      <c r="M14" s="172"/>
      <c r="N14" s="172"/>
      <c r="O14" s="173"/>
      <c r="P14" s="172"/>
      <c r="Q14" s="36"/>
      <c r="R14" s="36"/>
      <c r="S14" s="39"/>
      <c r="T14" s="49"/>
    </row>
    <row r="15" spans="2:20" ht="15" customHeight="1" x14ac:dyDescent="0.25">
      <c r="B15" s="99" t="s">
        <v>141</v>
      </c>
      <c r="C15" s="94"/>
      <c r="D15" s="94" t="s">
        <v>17</v>
      </c>
      <c r="E15" s="95">
        <f>2*E14</f>
        <v>4</v>
      </c>
      <c r="F15" s="96">
        <v>2.1</v>
      </c>
      <c r="G15" s="96">
        <v>5.72</v>
      </c>
      <c r="H15" s="98">
        <f>E15*F15*G15</f>
        <v>48.048000000000002</v>
      </c>
      <c r="I15" s="79">
        <v>1.0349999999999999</v>
      </c>
      <c r="J15" s="81">
        <f>H15*I15/1000</f>
        <v>4.9729679999999991E-2</v>
      </c>
      <c r="K15" s="41"/>
      <c r="L15" s="41"/>
      <c r="M15" s="172"/>
      <c r="N15" s="172"/>
      <c r="O15" s="173"/>
      <c r="P15" s="172"/>
      <c r="Q15" s="36"/>
      <c r="R15" s="36"/>
      <c r="S15" s="39"/>
      <c r="T15" s="49"/>
    </row>
    <row r="16" spans="2:20" ht="15" customHeight="1" x14ac:dyDescent="0.25">
      <c r="B16" s="99" t="s">
        <v>141</v>
      </c>
      <c r="C16" s="94"/>
      <c r="D16" s="94" t="s">
        <v>17</v>
      </c>
      <c r="E16" s="95">
        <f>4*E14</f>
        <v>8</v>
      </c>
      <c r="F16" s="96">
        <v>0.115</v>
      </c>
      <c r="G16" s="96">
        <v>5.72</v>
      </c>
      <c r="H16" s="98">
        <f>E16*F16*G16</f>
        <v>5.2624000000000004</v>
      </c>
      <c r="I16" s="79">
        <v>1.0349999999999999</v>
      </c>
      <c r="J16" s="81">
        <f>H16*I16/1000</f>
        <v>5.446584E-3</v>
      </c>
      <c r="K16" s="41"/>
      <c r="L16" s="41"/>
      <c r="M16" s="172"/>
      <c r="N16" s="172"/>
      <c r="O16" s="173"/>
      <c r="P16" s="172"/>
      <c r="Q16" s="36"/>
      <c r="R16" s="36"/>
      <c r="S16" s="39"/>
      <c r="T16" s="49"/>
    </row>
    <row r="17" spans="1:20" ht="15" customHeight="1" x14ac:dyDescent="0.25">
      <c r="B17" s="99" t="s">
        <v>144</v>
      </c>
      <c r="C17" s="94"/>
      <c r="D17" s="94" t="s">
        <v>17</v>
      </c>
      <c r="E17" s="95">
        <f>7*E14</f>
        <v>14</v>
      </c>
      <c r="F17" s="96">
        <v>0.52</v>
      </c>
      <c r="G17" s="96">
        <v>2</v>
      </c>
      <c r="H17" s="98">
        <f>E17*F17*G17</f>
        <v>14.56</v>
      </c>
      <c r="I17" s="79">
        <v>1.0349999999999999</v>
      </c>
      <c r="J17" s="81">
        <f>H17*I17/1000</f>
        <v>1.5069599999999999E-2</v>
      </c>
      <c r="K17" s="41"/>
      <c r="L17" s="39"/>
      <c r="M17" s="172"/>
      <c r="N17" s="172"/>
      <c r="O17" s="173"/>
      <c r="P17" s="172"/>
      <c r="Q17" s="36"/>
      <c r="R17" s="36"/>
      <c r="S17" s="39"/>
      <c r="T17" s="49"/>
    </row>
    <row r="18" spans="1:20" ht="15" customHeight="1" x14ac:dyDescent="0.25">
      <c r="B18" s="99" t="s">
        <v>135</v>
      </c>
      <c r="C18" s="93"/>
      <c r="D18" s="94" t="s">
        <v>1</v>
      </c>
      <c r="E18" s="95">
        <f>E16</f>
        <v>8</v>
      </c>
      <c r="F18" s="96">
        <v>0.17</v>
      </c>
      <c r="G18" s="100">
        <v>1.1379999999999999</v>
      </c>
      <c r="H18" s="98">
        <f>E18*G18</f>
        <v>9.1039999999999992</v>
      </c>
      <c r="I18" s="79">
        <v>1.0349999999999999</v>
      </c>
      <c r="J18" s="81">
        <f t="shared" ref="J18" si="1">H18*I18/1000</f>
        <v>9.4226399999999978E-3</v>
      </c>
      <c r="K18" s="41"/>
      <c r="L18" s="39"/>
      <c r="M18" s="172"/>
      <c r="N18" s="172"/>
      <c r="O18" s="173"/>
      <c r="P18" s="172"/>
      <c r="Q18" s="36"/>
      <c r="R18" s="36"/>
      <c r="S18" s="39"/>
      <c r="T18" s="49"/>
    </row>
    <row r="19" spans="1:20" ht="15" customHeight="1" thickBot="1" x14ac:dyDescent="0.3">
      <c r="B19" s="99" t="s">
        <v>136</v>
      </c>
      <c r="C19" s="93"/>
      <c r="D19" s="94" t="s">
        <v>1</v>
      </c>
      <c r="E19" s="95">
        <f>E18*4</f>
        <v>32</v>
      </c>
      <c r="F19" s="96"/>
      <c r="G19" s="100"/>
      <c r="H19" s="98"/>
      <c r="I19" s="79"/>
      <c r="J19" s="81">
        <f>E19</f>
        <v>32</v>
      </c>
      <c r="K19" s="44"/>
      <c r="L19" s="39"/>
      <c r="M19" s="39"/>
      <c r="N19" s="43"/>
      <c r="O19" s="36"/>
      <c r="P19" s="36"/>
      <c r="Q19" s="36"/>
      <c r="R19" s="36" t="s">
        <v>145</v>
      </c>
      <c r="S19" s="39"/>
      <c r="T19" s="49"/>
    </row>
    <row r="20" spans="1:20" ht="15" customHeight="1" x14ac:dyDescent="0.25">
      <c r="B20" s="529" t="s">
        <v>14</v>
      </c>
      <c r="C20" s="530"/>
      <c r="D20" s="530"/>
      <c r="E20" s="530"/>
      <c r="F20" s="530"/>
      <c r="G20" s="530"/>
      <c r="H20" s="530"/>
      <c r="I20" s="530"/>
      <c r="J20" s="531"/>
      <c r="K20" s="39"/>
      <c r="L20" s="39"/>
      <c r="M20" s="39"/>
      <c r="N20" s="39"/>
      <c r="O20" s="36"/>
      <c r="P20" s="36"/>
      <c r="Q20" s="36"/>
      <c r="R20" s="36"/>
      <c r="S20" s="39"/>
      <c r="T20" s="49"/>
    </row>
    <row r="21" spans="1:20" ht="15" customHeight="1" x14ac:dyDescent="0.25">
      <c r="B21" s="73" t="s">
        <v>150</v>
      </c>
      <c r="C21" s="74"/>
      <c r="D21" s="74"/>
      <c r="E21" s="92">
        <v>2</v>
      </c>
      <c r="F21" s="174"/>
      <c r="G21" s="75"/>
      <c r="H21" s="75"/>
      <c r="I21" s="75"/>
      <c r="J21" s="76"/>
      <c r="K21" s="39"/>
      <c r="L21" s="39"/>
      <c r="M21" s="39"/>
      <c r="N21" s="39"/>
      <c r="O21" s="36"/>
      <c r="P21" s="36"/>
      <c r="Q21" s="36"/>
      <c r="R21" s="36"/>
      <c r="S21" s="39"/>
      <c r="T21" s="49"/>
    </row>
    <row r="22" spans="1:20" x14ac:dyDescent="0.25">
      <c r="B22" s="99" t="s">
        <v>141</v>
      </c>
      <c r="C22" s="94"/>
      <c r="D22" s="94" t="s">
        <v>17</v>
      </c>
      <c r="E22" s="95">
        <f>2*E21</f>
        <v>4</v>
      </c>
      <c r="F22" s="96">
        <v>2.1</v>
      </c>
      <c r="G22" s="96">
        <v>5.72</v>
      </c>
      <c r="H22" s="98">
        <f>E22*F22*G22</f>
        <v>48.048000000000002</v>
      </c>
      <c r="I22" s="79">
        <v>1.0349999999999999</v>
      </c>
      <c r="J22" s="81">
        <f>H22*I22/1000</f>
        <v>4.9729679999999991E-2</v>
      </c>
      <c r="K22" s="39"/>
      <c r="L22" s="39"/>
      <c r="M22" s="39"/>
      <c r="N22" s="39"/>
      <c r="O22" s="36"/>
      <c r="P22" s="36"/>
      <c r="Q22" s="36"/>
      <c r="R22" s="36"/>
      <c r="S22" s="39"/>
      <c r="T22" s="49"/>
    </row>
    <row r="23" spans="1:20" x14ac:dyDescent="0.25">
      <c r="B23" s="99" t="s">
        <v>141</v>
      </c>
      <c r="C23" s="94"/>
      <c r="D23" s="94" t="s">
        <v>17</v>
      </c>
      <c r="E23" s="95">
        <f>4*E21</f>
        <v>8</v>
      </c>
      <c r="F23" s="96">
        <v>0.115</v>
      </c>
      <c r="G23" s="96">
        <v>5.72</v>
      </c>
      <c r="H23" s="98">
        <f>E23*F23*G23</f>
        <v>5.2624000000000004</v>
      </c>
      <c r="I23" s="79">
        <v>1.0349999999999999</v>
      </c>
      <c r="J23" s="81">
        <f>H23*I23/1000</f>
        <v>5.446584E-3</v>
      </c>
      <c r="K23" s="39"/>
      <c r="L23" s="39"/>
      <c r="M23" s="39"/>
      <c r="N23" s="39"/>
      <c r="O23" s="36"/>
      <c r="P23" s="36"/>
      <c r="Q23" s="36"/>
      <c r="R23" s="36"/>
      <c r="S23" s="39"/>
      <c r="T23" s="49"/>
    </row>
    <row r="24" spans="1:20" ht="15" customHeight="1" x14ac:dyDescent="0.25">
      <c r="B24" s="99" t="s">
        <v>144</v>
      </c>
      <c r="C24" s="94"/>
      <c r="D24" s="94" t="s">
        <v>17</v>
      </c>
      <c r="E24" s="95">
        <f>7*E21</f>
        <v>14</v>
      </c>
      <c r="F24" s="96">
        <v>0.52</v>
      </c>
      <c r="G24" s="96">
        <v>2</v>
      </c>
      <c r="H24" s="98">
        <f>E24*F24*G24</f>
        <v>14.56</v>
      </c>
      <c r="I24" s="79">
        <v>1.0349999999999999</v>
      </c>
      <c r="J24" s="81">
        <f>H24*I24/1000</f>
        <v>1.5069599999999999E-2</v>
      </c>
      <c r="K24" s="39"/>
      <c r="L24" s="39"/>
      <c r="M24" s="39"/>
      <c r="N24" s="39"/>
      <c r="O24" s="36"/>
      <c r="P24" s="36"/>
      <c r="Q24" s="36"/>
      <c r="R24" s="36"/>
      <c r="S24" s="39"/>
      <c r="T24" s="49"/>
    </row>
    <row r="25" spans="1:20" ht="15" customHeight="1" x14ac:dyDescent="0.25">
      <c r="B25" s="99" t="s">
        <v>135</v>
      </c>
      <c r="C25" s="93"/>
      <c r="D25" s="94" t="s">
        <v>1</v>
      </c>
      <c r="E25" s="95">
        <f>E23</f>
        <v>8</v>
      </c>
      <c r="F25" s="96">
        <v>0.17</v>
      </c>
      <c r="G25" s="100">
        <v>1.1379999999999999</v>
      </c>
      <c r="H25" s="98">
        <f>E25*G25</f>
        <v>9.1039999999999992</v>
      </c>
      <c r="I25" s="79">
        <v>1.0349999999999999</v>
      </c>
      <c r="J25" s="81">
        <f t="shared" ref="J25" si="2">H25*I25/1000</f>
        <v>9.4226399999999978E-3</v>
      </c>
      <c r="K25" s="39"/>
      <c r="L25" s="39"/>
      <c r="M25" s="39"/>
      <c r="N25" s="39"/>
      <c r="O25" s="36"/>
      <c r="P25" s="36"/>
      <c r="Q25" s="36"/>
      <c r="R25" s="36"/>
      <c r="S25" s="39"/>
      <c r="T25" s="49"/>
    </row>
    <row r="26" spans="1:20" ht="15" customHeight="1" x14ac:dyDescent="0.25">
      <c r="B26" s="99" t="s">
        <v>136</v>
      </c>
      <c r="C26" s="93"/>
      <c r="D26" s="94" t="s">
        <v>1</v>
      </c>
      <c r="E26" s="95">
        <f>E25*4</f>
        <v>32</v>
      </c>
      <c r="F26" s="96"/>
      <c r="G26" s="100"/>
      <c r="H26" s="98"/>
      <c r="I26" s="79"/>
      <c r="J26" s="81">
        <f>E26</f>
        <v>32</v>
      </c>
      <c r="K26" s="44"/>
      <c r="L26" s="39"/>
      <c r="M26" s="39"/>
      <c r="N26" s="39"/>
      <c r="O26" s="36"/>
      <c r="P26" s="36"/>
      <c r="Q26" s="36"/>
      <c r="R26" s="36"/>
      <c r="S26" s="39"/>
      <c r="T26" s="49"/>
    </row>
    <row r="27" spans="1:20" ht="15" customHeight="1" x14ac:dyDescent="0.25">
      <c r="B27" s="163"/>
      <c r="C27" s="164"/>
      <c r="D27" s="165"/>
      <c r="E27" s="166"/>
      <c r="F27" s="167"/>
      <c r="G27" s="168"/>
      <c r="H27" s="169"/>
      <c r="I27" s="170"/>
      <c r="J27" s="43"/>
      <c r="K27" s="50"/>
      <c r="L27" s="39"/>
      <c r="M27" s="39"/>
      <c r="N27" s="39"/>
      <c r="O27" s="36"/>
      <c r="P27" s="36"/>
      <c r="Q27" s="36"/>
      <c r="R27" s="36"/>
      <c r="S27" s="39"/>
      <c r="T27" s="49"/>
    </row>
    <row r="28" spans="1:20" ht="15.75" thickBot="1" x14ac:dyDescent="0.3">
      <c r="D28" s="53"/>
      <c r="E28" s="46"/>
      <c r="F28" s="47"/>
      <c r="G28" s="47"/>
      <c r="H28" s="54"/>
      <c r="I28" s="54"/>
      <c r="J28" s="43"/>
      <c r="K28" s="47"/>
      <c r="L28" s="47"/>
      <c r="M28" s="54"/>
      <c r="N28" s="43"/>
      <c r="O28" s="46"/>
      <c r="P28" s="47"/>
      <c r="Q28" s="47"/>
      <c r="R28" s="54"/>
      <c r="S28" s="43"/>
      <c r="T28" s="49"/>
    </row>
    <row r="29" spans="1:20" ht="30.75" customHeight="1" thickBot="1" x14ac:dyDescent="0.3">
      <c r="B29" s="103" t="s">
        <v>146</v>
      </c>
      <c r="C29" s="55"/>
      <c r="D29" s="55"/>
      <c r="E29" s="56" t="s">
        <v>19</v>
      </c>
      <c r="F29" s="56" t="s">
        <v>18</v>
      </c>
      <c r="G29" s="57" t="s">
        <v>103</v>
      </c>
      <c r="H29" s="90" t="s">
        <v>14</v>
      </c>
      <c r="I29" s="91" t="s">
        <v>102</v>
      </c>
      <c r="J29" s="47"/>
      <c r="K29" s="47"/>
      <c r="L29" s="47"/>
      <c r="M29" s="54"/>
      <c r="N29" s="43"/>
      <c r="O29" s="46"/>
      <c r="P29" s="47"/>
      <c r="Q29" s="47"/>
      <c r="R29" s="54"/>
      <c r="S29" s="43"/>
      <c r="T29" s="49"/>
    </row>
    <row r="30" spans="1:20" ht="15.75" thickBot="1" x14ac:dyDescent="0.3">
      <c r="B30" s="104" t="s">
        <v>147</v>
      </c>
      <c r="C30" s="105"/>
      <c r="D30" s="171" t="s">
        <v>1</v>
      </c>
      <c r="E30" s="128">
        <f>E7</f>
        <v>1</v>
      </c>
      <c r="F30" s="128">
        <f>E14</f>
        <v>2</v>
      </c>
      <c r="G30" s="107">
        <f t="shared" ref="G30:G33" si="3">SUM(E30:F30)</f>
        <v>3</v>
      </c>
      <c r="H30" s="129">
        <f>E21</f>
        <v>2</v>
      </c>
      <c r="I30" s="108">
        <f>G30+H30</f>
        <v>5</v>
      </c>
      <c r="J30" s="47"/>
      <c r="K30" s="47"/>
      <c r="L30" s="47"/>
      <c r="M30" s="54"/>
      <c r="N30" s="43"/>
      <c r="O30" s="46"/>
      <c r="P30" s="47"/>
      <c r="Q30" s="47"/>
      <c r="R30" s="54"/>
      <c r="S30" s="43"/>
      <c r="T30" s="49"/>
    </row>
    <row r="31" spans="1:20" ht="30" x14ac:dyDescent="0.25">
      <c r="A31" s="58"/>
      <c r="B31" s="117" t="s">
        <v>141</v>
      </c>
      <c r="C31" s="118" t="s">
        <v>121</v>
      </c>
      <c r="D31" s="109" t="s">
        <v>33</v>
      </c>
      <c r="E31" s="152">
        <f>ROUND((J8+J9),3)</f>
        <v>2.8000000000000001E-2</v>
      </c>
      <c r="F31" s="152">
        <f>ROUND((J15+J16),3)</f>
        <v>5.5E-2</v>
      </c>
      <c r="G31" s="187">
        <f t="shared" si="3"/>
        <v>8.3000000000000004E-2</v>
      </c>
      <c r="H31" s="119">
        <f>ROUND((J22+J23),3)</f>
        <v>5.5E-2</v>
      </c>
      <c r="I31" s="120">
        <f>G31+H31</f>
        <v>0.13800000000000001</v>
      </c>
      <c r="J31" s="145"/>
      <c r="K31" s="47"/>
      <c r="L31" s="47"/>
      <c r="M31" s="54"/>
      <c r="N31" s="43"/>
      <c r="O31" s="46"/>
      <c r="P31" s="47"/>
      <c r="Q31" s="47"/>
      <c r="R31" s="54"/>
      <c r="S31" s="43"/>
      <c r="T31" s="49"/>
    </row>
    <row r="32" spans="1:20" ht="30" x14ac:dyDescent="0.25">
      <c r="A32" s="58"/>
      <c r="B32" s="121" t="s">
        <v>144</v>
      </c>
      <c r="C32" s="122" t="s">
        <v>122</v>
      </c>
      <c r="D32" s="111" t="s">
        <v>33</v>
      </c>
      <c r="E32" s="152">
        <f>ROUND((J10),3)</f>
        <v>8.0000000000000002E-3</v>
      </c>
      <c r="F32" s="152">
        <f>ROUND((J17),3)</f>
        <v>1.4999999999999999E-2</v>
      </c>
      <c r="G32" s="175">
        <f t="shared" si="3"/>
        <v>2.3E-2</v>
      </c>
      <c r="H32" s="123">
        <f>ROUND((J24),3)</f>
        <v>1.4999999999999999E-2</v>
      </c>
      <c r="I32" s="120">
        <f t="shared" ref="I32:I34" si="4">G32+H32</f>
        <v>3.7999999999999999E-2</v>
      </c>
      <c r="J32" s="148"/>
      <c r="K32" s="47"/>
      <c r="L32" s="47"/>
      <c r="M32" s="54"/>
      <c r="N32" s="43"/>
      <c r="O32" s="46"/>
      <c r="P32" s="47"/>
      <c r="Q32" s="47"/>
      <c r="R32" s="54"/>
      <c r="S32" s="43"/>
      <c r="T32" s="49"/>
    </row>
    <row r="33" spans="1:20" ht="33" customHeight="1" x14ac:dyDescent="0.25">
      <c r="A33" s="58"/>
      <c r="B33" s="121" t="s">
        <v>135</v>
      </c>
      <c r="C33" s="122" t="s">
        <v>61</v>
      </c>
      <c r="D33" s="111" t="s">
        <v>33</v>
      </c>
      <c r="E33" s="153">
        <f>ROUND((J11),3)</f>
        <v>5.0000000000000001E-3</v>
      </c>
      <c r="F33" s="153">
        <f>ROUND((J10),3)</f>
        <v>8.0000000000000002E-3</v>
      </c>
      <c r="G33" s="175">
        <f t="shared" si="3"/>
        <v>1.3000000000000001E-2</v>
      </c>
      <c r="H33" s="123">
        <f>ROUND((J10),3)</f>
        <v>8.0000000000000002E-3</v>
      </c>
      <c r="I33" s="120">
        <f t="shared" si="4"/>
        <v>2.1000000000000001E-2</v>
      </c>
      <c r="J33" s="148"/>
      <c r="K33" s="47"/>
      <c r="L33" s="47"/>
      <c r="M33" s="54"/>
      <c r="N33" s="43"/>
      <c r="O33" s="46"/>
      <c r="P33" s="47"/>
      <c r="Q33" s="47"/>
      <c r="R33" s="54"/>
      <c r="S33" s="43"/>
      <c r="T33" s="49"/>
    </row>
    <row r="34" spans="1:20" x14ac:dyDescent="0.25">
      <c r="B34" s="121" t="s">
        <v>136</v>
      </c>
      <c r="C34" s="122"/>
      <c r="D34" s="111" t="s">
        <v>1</v>
      </c>
      <c r="E34" s="190">
        <f>J12</f>
        <v>16</v>
      </c>
      <c r="F34" s="190">
        <f>J19</f>
        <v>32</v>
      </c>
      <c r="G34" s="112">
        <f t="shared" ref="G34" si="5">SUM(E34:F34)</f>
        <v>48</v>
      </c>
      <c r="H34" s="189">
        <f>J26</f>
        <v>32</v>
      </c>
      <c r="I34" s="188">
        <f t="shared" si="4"/>
        <v>80</v>
      </c>
    </row>
    <row r="39" spans="1:20" ht="18.75" x14ac:dyDescent="0.3">
      <c r="B39" s="504" t="s">
        <v>155</v>
      </c>
      <c r="C39" s="504"/>
      <c r="D39" s="504"/>
      <c r="E39" s="504"/>
      <c r="F39" s="504"/>
      <c r="G39" s="504"/>
      <c r="H39" s="504"/>
      <c r="I39" s="504"/>
      <c r="J39" s="504"/>
      <c r="K39" s="504"/>
      <c r="L39" s="504"/>
      <c r="M39" s="504"/>
      <c r="N39" s="504"/>
      <c r="O39" s="504"/>
      <c r="P39" s="504"/>
      <c r="Q39" s="504"/>
      <c r="R39" s="504"/>
      <c r="S39" s="504"/>
      <c r="T39" s="504"/>
    </row>
    <row r="40" spans="1:20" ht="15.75" thickBot="1" x14ac:dyDescent="0.3">
      <c r="O40" s="35"/>
    </row>
    <row r="41" spans="1:20" x14ac:dyDescent="0.25">
      <c r="B41" s="505" t="s">
        <v>38</v>
      </c>
      <c r="C41" s="507" t="s">
        <v>39</v>
      </c>
      <c r="D41" s="507" t="s">
        <v>40</v>
      </c>
      <c r="E41" s="509" t="s">
        <v>41</v>
      </c>
      <c r="F41" s="511" t="s">
        <v>42</v>
      </c>
      <c r="G41" s="511" t="s">
        <v>43</v>
      </c>
      <c r="H41" s="511" t="s">
        <v>44</v>
      </c>
      <c r="I41" s="511" t="s">
        <v>45</v>
      </c>
      <c r="J41" s="513" t="s">
        <v>46</v>
      </c>
      <c r="K41" s="36"/>
      <c r="L41" s="36"/>
      <c r="M41" s="36"/>
      <c r="N41" s="67"/>
      <c r="O41" s="36"/>
      <c r="P41" s="36"/>
      <c r="Q41" s="36"/>
      <c r="R41" s="36"/>
      <c r="S41" s="67"/>
      <c r="T41" s="67"/>
    </row>
    <row r="42" spans="1:20" x14ac:dyDescent="0.25">
      <c r="B42" s="506"/>
      <c r="C42" s="508"/>
      <c r="D42" s="508"/>
      <c r="E42" s="510"/>
      <c r="F42" s="512"/>
      <c r="G42" s="512"/>
      <c r="H42" s="512"/>
      <c r="I42" s="512"/>
      <c r="J42" s="514"/>
      <c r="K42" s="172"/>
      <c r="L42" s="36"/>
      <c r="M42" s="172"/>
      <c r="N42" s="67"/>
      <c r="O42" s="173"/>
      <c r="P42" s="172"/>
      <c r="Q42" s="36"/>
      <c r="R42" s="172"/>
      <c r="S42" s="67"/>
      <c r="T42" s="67"/>
    </row>
    <row r="43" spans="1:20" x14ac:dyDescent="0.25">
      <c r="B43" s="526" t="s">
        <v>19</v>
      </c>
      <c r="C43" s="527"/>
      <c r="D43" s="527"/>
      <c r="E43" s="527"/>
      <c r="F43" s="527"/>
      <c r="G43" s="527"/>
      <c r="H43" s="527"/>
      <c r="I43" s="527"/>
      <c r="J43" s="528"/>
      <c r="K43" s="172"/>
      <c r="L43" s="36"/>
      <c r="M43" s="172"/>
      <c r="N43" s="172"/>
      <c r="O43" s="173"/>
      <c r="P43" s="172"/>
      <c r="Q43" s="36"/>
      <c r="R43" s="172"/>
      <c r="S43" s="172"/>
      <c r="T43" s="173"/>
    </row>
    <row r="44" spans="1:20" x14ac:dyDescent="0.25">
      <c r="B44" s="73" t="s">
        <v>149</v>
      </c>
      <c r="C44" s="74"/>
      <c r="D44" s="74"/>
      <c r="E44" s="92">
        <v>1</v>
      </c>
      <c r="F44" s="174"/>
      <c r="G44" s="75"/>
      <c r="H44" s="75"/>
      <c r="I44" s="75"/>
      <c r="J44" s="76"/>
      <c r="K44" s="39"/>
      <c r="L44" s="39"/>
      <c r="M44" s="172"/>
      <c r="N44" s="172"/>
      <c r="O44" s="173"/>
      <c r="P44" s="172"/>
      <c r="Q44" s="36"/>
      <c r="R44" s="36"/>
      <c r="S44" s="39"/>
      <c r="T44" s="40"/>
    </row>
    <row r="45" spans="1:20" x14ac:dyDescent="0.25">
      <c r="B45" s="99" t="s">
        <v>152</v>
      </c>
      <c r="C45" s="94">
        <v>1</v>
      </c>
      <c r="D45" s="94" t="s">
        <v>17</v>
      </c>
      <c r="E45" s="95">
        <f>2*E44</f>
        <v>2</v>
      </c>
      <c r="F45" s="96">
        <f>(3.25+0.4)+0.85</f>
        <v>4.5</v>
      </c>
      <c r="G45" s="96">
        <v>5.72</v>
      </c>
      <c r="H45" s="98">
        <f>E45*F45*G45</f>
        <v>51.48</v>
      </c>
      <c r="I45" s="79">
        <v>1.0349999999999999</v>
      </c>
      <c r="J45" s="81">
        <f>H45*I45/1000</f>
        <v>5.328179999999999E-2</v>
      </c>
      <c r="K45" s="41"/>
      <c r="L45" s="41"/>
      <c r="M45" s="172"/>
      <c r="N45" s="172"/>
      <c r="O45" s="173"/>
      <c r="P45" s="172"/>
      <c r="Q45" s="36"/>
      <c r="R45" s="36"/>
      <c r="S45" s="43"/>
      <c r="T45" s="40"/>
    </row>
    <row r="46" spans="1:20" x14ac:dyDescent="0.25">
      <c r="B46" s="99" t="s">
        <v>143</v>
      </c>
      <c r="C46" s="94">
        <v>2</v>
      </c>
      <c r="D46" s="94" t="s">
        <v>17</v>
      </c>
      <c r="E46" s="95">
        <f>15*E44</f>
        <v>15</v>
      </c>
      <c r="F46" s="96">
        <v>0.76</v>
      </c>
      <c r="G46" s="96">
        <v>2</v>
      </c>
      <c r="H46" s="98">
        <f t="shared" ref="H46:H53" si="6">E46*F46*G46</f>
        <v>22.8</v>
      </c>
      <c r="I46" s="79">
        <v>1.0349999999999999</v>
      </c>
      <c r="J46" s="81">
        <f>H46*I46/1000</f>
        <v>2.3597999999999997E-2</v>
      </c>
      <c r="K46" s="41"/>
      <c r="L46" s="41"/>
      <c r="M46" s="172"/>
      <c r="N46" s="172"/>
      <c r="O46" s="173"/>
      <c r="P46" s="172"/>
      <c r="Q46" s="36"/>
      <c r="R46" s="36"/>
      <c r="S46" s="43"/>
      <c r="T46" s="40"/>
    </row>
    <row r="47" spans="1:20" x14ac:dyDescent="0.25">
      <c r="B47" s="99" t="s">
        <v>152</v>
      </c>
      <c r="C47" s="94">
        <v>3</v>
      </c>
      <c r="D47" s="94" t="s">
        <v>17</v>
      </c>
      <c r="E47" s="95">
        <f>2*E44</f>
        <v>2</v>
      </c>
      <c r="F47" s="96">
        <v>0.91</v>
      </c>
      <c r="G47" s="96">
        <v>5.72</v>
      </c>
      <c r="H47" s="98">
        <f t="shared" si="6"/>
        <v>10.410399999999999</v>
      </c>
      <c r="I47" s="79">
        <v>1.0349999999999999</v>
      </c>
      <c r="J47" s="81">
        <f>H47*I47/1000</f>
        <v>1.0774763999999997E-2</v>
      </c>
      <c r="K47" s="41"/>
      <c r="L47" s="41"/>
      <c r="M47" s="172"/>
      <c r="N47" s="172"/>
      <c r="O47" s="173"/>
      <c r="P47" s="172"/>
      <c r="Q47" s="36"/>
      <c r="R47" s="36"/>
      <c r="S47" s="43"/>
      <c r="T47" s="40"/>
    </row>
    <row r="48" spans="1:20" x14ac:dyDescent="0.25">
      <c r="B48" s="99" t="s">
        <v>143</v>
      </c>
      <c r="C48" s="93" t="s">
        <v>154</v>
      </c>
      <c r="D48" s="94" t="s">
        <v>17</v>
      </c>
      <c r="E48" s="95">
        <f>4*E44</f>
        <v>4</v>
      </c>
      <c r="F48" s="96">
        <v>0.48</v>
      </c>
      <c r="G48" s="96">
        <v>2</v>
      </c>
      <c r="H48" s="98">
        <f t="shared" si="6"/>
        <v>3.84</v>
      </c>
      <c r="I48" s="79">
        <v>1.0349999999999999</v>
      </c>
      <c r="J48" s="81">
        <f t="shared" ref="J48" si="7">H48*I48/1000</f>
        <v>3.9743999999999995E-3</v>
      </c>
      <c r="K48" s="41"/>
      <c r="L48" s="39"/>
      <c r="M48" s="172"/>
      <c r="N48" s="172"/>
      <c r="O48" s="173"/>
      <c r="P48" s="172"/>
      <c r="Q48" s="36"/>
      <c r="R48" s="36"/>
      <c r="S48" s="43"/>
      <c r="T48" s="40"/>
    </row>
    <row r="49" spans="2:20" x14ac:dyDescent="0.25">
      <c r="B49" s="99" t="s">
        <v>143</v>
      </c>
      <c r="C49" s="93" t="s">
        <v>48</v>
      </c>
      <c r="D49" s="94" t="s">
        <v>17</v>
      </c>
      <c r="E49" s="95">
        <f>(10+1)*E44</f>
        <v>11</v>
      </c>
      <c r="F49" s="96">
        <v>0.76</v>
      </c>
      <c r="G49" s="96">
        <v>2</v>
      </c>
      <c r="H49" s="98">
        <f t="shared" si="6"/>
        <v>16.72</v>
      </c>
      <c r="I49" s="79">
        <v>1.0349999999999999</v>
      </c>
      <c r="J49" s="81">
        <f t="shared" ref="J49" si="8">H49*I49/1000</f>
        <v>1.73052E-2</v>
      </c>
      <c r="K49" s="41"/>
      <c r="L49" s="39"/>
      <c r="M49" s="172"/>
      <c r="N49" s="172"/>
      <c r="O49" s="173"/>
      <c r="P49" s="172"/>
      <c r="Q49" s="36"/>
      <c r="R49" s="36"/>
      <c r="S49" s="43"/>
      <c r="T49" s="40"/>
    </row>
    <row r="50" spans="2:20" x14ac:dyDescent="0.25">
      <c r="B50" s="99" t="s">
        <v>152</v>
      </c>
      <c r="C50" s="94">
        <v>6</v>
      </c>
      <c r="D50" s="94" t="s">
        <v>17</v>
      </c>
      <c r="E50" s="95">
        <f>2*E44</f>
        <v>2</v>
      </c>
      <c r="F50" s="96">
        <v>0.8</v>
      </c>
      <c r="G50" s="96">
        <v>5.72</v>
      </c>
      <c r="H50" s="98">
        <f t="shared" si="6"/>
        <v>9.1519999999999992</v>
      </c>
      <c r="I50" s="79">
        <v>1.0349999999999999</v>
      </c>
      <c r="J50" s="81">
        <f>H50*I50/1000</f>
        <v>9.4723199999999976E-3</v>
      </c>
      <c r="K50" s="41"/>
      <c r="L50" s="39"/>
      <c r="M50" s="172"/>
      <c r="N50" s="172"/>
      <c r="O50" s="173"/>
      <c r="P50" s="172"/>
      <c r="Q50" s="36"/>
      <c r="R50" s="36"/>
      <c r="S50" s="43"/>
      <c r="T50" s="40"/>
    </row>
    <row r="51" spans="2:20" x14ac:dyDescent="0.25">
      <c r="B51" s="99" t="s">
        <v>143</v>
      </c>
      <c r="C51" s="94">
        <v>7</v>
      </c>
      <c r="D51" s="94" t="s">
        <v>17</v>
      </c>
      <c r="E51" s="95">
        <f>2*E44</f>
        <v>2</v>
      </c>
      <c r="F51" s="96">
        <v>1.68</v>
      </c>
      <c r="G51" s="96">
        <v>2</v>
      </c>
      <c r="H51" s="98">
        <f t="shared" si="6"/>
        <v>6.72</v>
      </c>
      <c r="I51" s="79">
        <v>1.0349999999999999</v>
      </c>
      <c r="J51" s="81">
        <f t="shared" ref="J51:J53" si="9">H51*I51/1000</f>
        <v>6.9551999999999999E-3</v>
      </c>
      <c r="K51" s="41"/>
      <c r="L51" s="39"/>
      <c r="M51" s="172"/>
      <c r="N51" s="172"/>
      <c r="O51" s="173"/>
      <c r="P51" s="172"/>
      <c r="Q51" s="36"/>
      <c r="R51" s="36"/>
      <c r="S51" s="43"/>
      <c r="T51" s="40"/>
    </row>
    <row r="52" spans="2:20" x14ac:dyDescent="0.25">
      <c r="B52" s="99" t="s">
        <v>153</v>
      </c>
      <c r="C52" s="94">
        <v>8</v>
      </c>
      <c r="D52" s="94" t="s">
        <v>16</v>
      </c>
      <c r="E52" s="95">
        <f>4*E44</f>
        <v>4</v>
      </c>
      <c r="F52" s="96">
        <v>0.98</v>
      </c>
      <c r="G52" s="96">
        <v>1.9630000000000001</v>
      </c>
      <c r="H52" s="98">
        <f t="shared" si="6"/>
        <v>7.69496</v>
      </c>
      <c r="I52" s="79">
        <v>1.0349999999999999</v>
      </c>
      <c r="J52" s="81">
        <f t="shared" si="9"/>
        <v>7.9642835999999984E-3</v>
      </c>
      <c r="K52" s="41"/>
      <c r="L52" s="39"/>
      <c r="M52" s="172"/>
      <c r="N52" s="172"/>
      <c r="O52" s="173"/>
      <c r="P52" s="172"/>
      <c r="Q52" s="36"/>
      <c r="R52" s="36"/>
      <c r="S52" s="43"/>
      <c r="T52" s="40"/>
    </row>
    <row r="53" spans="2:20" x14ac:dyDescent="0.25">
      <c r="B53" s="99" t="s">
        <v>152</v>
      </c>
      <c r="C53" s="94">
        <v>9</v>
      </c>
      <c r="D53" s="94" t="s">
        <v>17</v>
      </c>
      <c r="E53" s="95">
        <f>4*E44</f>
        <v>4</v>
      </c>
      <c r="F53" s="96">
        <v>0.1</v>
      </c>
      <c r="G53" s="96">
        <v>5.72</v>
      </c>
      <c r="H53" s="98">
        <f t="shared" si="6"/>
        <v>2.2879999999999998</v>
      </c>
      <c r="I53" s="79">
        <v>1.0349999999999999</v>
      </c>
      <c r="J53" s="81">
        <f t="shared" si="9"/>
        <v>2.3680799999999994E-3</v>
      </c>
      <c r="K53" s="41"/>
      <c r="L53" s="39"/>
      <c r="M53" s="172"/>
      <c r="N53" s="172"/>
      <c r="O53" s="173"/>
      <c r="P53" s="172"/>
      <c r="Q53" s="36"/>
      <c r="R53" s="36"/>
      <c r="S53" s="43"/>
      <c r="T53" s="40"/>
    </row>
    <row r="54" spans="2:20" ht="15.75" thickBot="1" x14ac:dyDescent="0.3">
      <c r="B54" s="99" t="s">
        <v>136</v>
      </c>
      <c r="C54" s="94"/>
      <c r="D54" s="94" t="s">
        <v>1</v>
      </c>
      <c r="E54" s="95">
        <f>4*E44</f>
        <v>4</v>
      </c>
      <c r="F54" s="96"/>
      <c r="G54" s="100"/>
      <c r="H54" s="98"/>
      <c r="I54" s="79"/>
      <c r="J54" s="81">
        <f>E54</f>
        <v>4</v>
      </c>
      <c r="K54" s="41"/>
      <c r="L54" s="39"/>
      <c r="M54" s="172"/>
      <c r="N54" s="172"/>
      <c r="O54" s="173"/>
      <c r="P54" s="172"/>
      <c r="Q54" s="36"/>
      <c r="R54" s="36"/>
      <c r="S54" s="43"/>
      <c r="T54" s="40"/>
    </row>
    <row r="55" spans="2:20" x14ac:dyDescent="0.25">
      <c r="B55" s="529" t="s">
        <v>18</v>
      </c>
      <c r="C55" s="530"/>
      <c r="D55" s="530"/>
      <c r="E55" s="530"/>
      <c r="F55" s="530"/>
      <c r="G55" s="530"/>
      <c r="H55" s="530"/>
      <c r="I55" s="530"/>
      <c r="J55" s="531"/>
      <c r="K55" s="127"/>
      <c r="L55" s="39"/>
      <c r="M55" s="172"/>
      <c r="N55" s="172"/>
      <c r="O55" s="173"/>
      <c r="P55" s="172"/>
      <c r="Q55" s="36"/>
      <c r="R55" s="36"/>
      <c r="S55" s="39"/>
      <c r="T55" s="49"/>
    </row>
    <row r="56" spans="2:20" x14ac:dyDescent="0.25">
      <c r="B56" s="73" t="s">
        <v>149</v>
      </c>
      <c r="C56" s="74"/>
      <c r="D56" s="74"/>
      <c r="E56" s="92">
        <v>1</v>
      </c>
      <c r="F56" s="174"/>
      <c r="G56" s="75"/>
      <c r="H56" s="75"/>
      <c r="I56" s="75"/>
      <c r="J56" s="76"/>
      <c r="K56" s="39"/>
      <c r="L56" s="39"/>
      <c r="M56" s="172"/>
      <c r="N56" s="172"/>
      <c r="O56" s="173"/>
      <c r="P56" s="172"/>
      <c r="Q56" s="36"/>
      <c r="R56" s="36"/>
      <c r="S56" s="39"/>
      <c r="T56" s="49"/>
    </row>
    <row r="57" spans="2:20" x14ac:dyDescent="0.25">
      <c r="B57" s="99" t="s">
        <v>152</v>
      </c>
      <c r="C57" s="94">
        <v>1</v>
      </c>
      <c r="D57" s="94" t="s">
        <v>17</v>
      </c>
      <c r="E57" s="95">
        <f>2*E56</f>
        <v>2</v>
      </c>
      <c r="F57" s="96">
        <f>(3.25+0.4)+0.85</f>
        <v>4.5</v>
      </c>
      <c r="G57" s="96">
        <v>5.72</v>
      </c>
      <c r="H57" s="98">
        <f>E57*F57*G57</f>
        <v>51.48</v>
      </c>
      <c r="I57" s="79">
        <v>1.0349999999999999</v>
      </c>
      <c r="J57" s="81">
        <f>H57*I57/1000</f>
        <v>5.328179999999999E-2</v>
      </c>
      <c r="K57" s="41"/>
      <c r="L57" s="41"/>
      <c r="M57" s="172"/>
      <c r="N57" s="172"/>
      <c r="O57" s="173"/>
      <c r="P57" s="172"/>
      <c r="Q57" s="36"/>
      <c r="R57" s="36"/>
      <c r="S57" s="39"/>
      <c r="T57" s="49"/>
    </row>
    <row r="58" spans="2:20" x14ac:dyDescent="0.25">
      <c r="B58" s="99" t="s">
        <v>143</v>
      </c>
      <c r="C58" s="94">
        <v>2</v>
      </c>
      <c r="D58" s="94" t="s">
        <v>17</v>
      </c>
      <c r="E58" s="95">
        <f>15*E56</f>
        <v>15</v>
      </c>
      <c r="F58" s="96">
        <v>0.76</v>
      </c>
      <c r="G58" s="96">
        <v>2</v>
      </c>
      <c r="H58" s="98">
        <f t="shared" ref="H58:H65" si="10">E58*F58*G58</f>
        <v>22.8</v>
      </c>
      <c r="I58" s="79">
        <v>1.0349999999999999</v>
      </c>
      <c r="J58" s="81">
        <f>H58*I58/1000</f>
        <v>2.3597999999999997E-2</v>
      </c>
      <c r="K58" s="41"/>
      <c r="L58" s="41"/>
      <c r="M58" s="172"/>
      <c r="N58" s="172"/>
      <c r="O58" s="173"/>
      <c r="P58" s="172"/>
      <c r="Q58" s="36"/>
      <c r="R58" s="36"/>
      <c r="S58" s="39"/>
      <c r="T58" s="49"/>
    </row>
    <row r="59" spans="2:20" x14ac:dyDescent="0.25">
      <c r="B59" s="99" t="s">
        <v>152</v>
      </c>
      <c r="C59" s="94">
        <v>3</v>
      </c>
      <c r="D59" s="94" t="s">
        <v>17</v>
      </c>
      <c r="E59" s="95">
        <f>2*E56</f>
        <v>2</v>
      </c>
      <c r="F59" s="96">
        <v>0.91</v>
      </c>
      <c r="G59" s="96">
        <v>5.72</v>
      </c>
      <c r="H59" s="98">
        <f t="shared" si="10"/>
        <v>10.410399999999999</v>
      </c>
      <c r="I59" s="79">
        <v>1.0349999999999999</v>
      </c>
      <c r="J59" s="81">
        <f>H59*I59/1000</f>
        <v>1.0774763999999997E-2</v>
      </c>
      <c r="K59" s="41"/>
      <c r="L59" s="39"/>
      <c r="M59" s="172"/>
      <c r="N59" s="172"/>
      <c r="O59" s="173"/>
      <c r="P59" s="172"/>
      <c r="Q59" s="36"/>
      <c r="R59" s="36"/>
      <c r="S59" s="39"/>
      <c r="T59" s="49"/>
    </row>
    <row r="60" spans="2:20" x14ac:dyDescent="0.25">
      <c r="B60" s="99" t="s">
        <v>143</v>
      </c>
      <c r="C60" s="93" t="s">
        <v>154</v>
      </c>
      <c r="D60" s="94" t="s">
        <v>17</v>
      </c>
      <c r="E60" s="95">
        <f>4*E56</f>
        <v>4</v>
      </c>
      <c r="F60" s="96">
        <v>0.48</v>
      </c>
      <c r="G60" s="96">
        <v>2</v>
      </c>
      <c r="H60" s="98">
        <f t="shared" si="10"/>
        <v>3.84</v>
      </c>
      <c r="I60" s="79">
        <v>1.0349999999999999</v>
      </c>
      <c r="J60" s="81">
        <f t="shared" ref="J60:J61" si="11">H60*I60/1000</f>
        <v>3.9743999999999995E-3</v>
      </c>
      <c r="K60" s="41"/>
      <c r="L60" s="39"/>
      <c r="M60" s="172"/>
      <c r="N60" s="172"/>
      <c r="O60" s="173"/>
      <c r="P60" s="172"/>
      <c r="Q60" s="36"/>
      <c r="R60" s="36"/>
      <c r="S60" s="39"/>
      <c r="T60" s="49"/>
    </row>
    <row r="61" spans="2:20" x14ac:dyDescent="0.25">
      <c r="B61" s="99" t="s">
        <v>143</v>
      </c>
      <c r="C61" s="93" t="s">
        <v>48</v>
      </c>
      <c r="D61" s="94" t="s">
        <v>17</v>
      </c>
      <c r="E61" s="95">
        <f>(10+1)*E56</f>
        <v>11</v>
      </c>
      <c r="F61" s="96">
        <v>0.76</v>
      </c>
      <c r="G61" s="96">
        <v>2</v>
      </c>
      <c r="H61" s="98">
        <f t="shared" si="10"/>
        <v>16.72</v>
      </c>
      <c r="I61" s="79">
        <v>1.0349999999999999</v>
      </c>
      <c r="J61" s="81">
        <f t="shared" si="11"/>
        <v>1.73052E-2</v>
      </c>
      <c r="K61" s="44"/>
      <c r="L61" s="39"/>
      <c r="M61" s="39"/>
      <c r="N61" s="43"/>
      <c r="O61" s="36"/>
      <c r="P61" s="36"/>
      <c r="Q61" s="36"/>
      <c r="R61" s="36"/>
      <c r="S61" s="39"/>
      <c r="T61" s="49"/>
    </row>
    <row r="62" spans="2:20" x14ac:dyDescent="0.25">
      <c r="B62" s="99" t="s">
        <v>152</v>
      </c>
      <c r="C62" s="94">
        <v>6</v>
      </c>
      <c r="D62" s="94" t="s">
        <v>17</v>
      </c>
      <c r="E62" s="95">
        <f>2*E56</f>
        <v>2</v>
      </c>
      <c r="F62" s="96">
        <v>0.8</v>
      </c>
      <c r="G62" s="96">
        <v>5.72</v>
      </c>
      <c r="H62" s="98">
        <f t="shared" si="10"/>
        <v>9.1519999999999992</v>
      </c>
      <c r="I62" s="79">
        <v>1.0349999999999999</v>
      </c>
      <c r="J62" s="81">
        <f>H62*I62/1000</f>
        <v>9.4723199999999976E-3</v>
      </c>
      <c r="K62" s="44"/>
      <c r="L62" s="39"/>
      <c r="M62" s="39"/>
      <c r="N62" s="43"/>
      <c r="O62" s="36"/>
      <c r="P62" s="36"/>
      <c r="Q62" s="36"/>
      <c r="R62" s="36"/>
      <c r="S62" s="39"/>
      <c r="T62" s="49"/>
    </row>
    <row r="63" spans="2:20" x14ac:dyDescent="0.25">
      <c r="B63" s="99" t="s">
        <v>143</v>
      </c>
      <c r="C63" s="94">
        <v>7</v>
      </c>
      <c r="D63" s="94" t="s">
        <v>17</v>
      </c>
      <c r="E63" s="95">
        <f>2*E56</f>
        <v>2</v>
      </c>
      <c r="F63" s="96">
        <v>1.68</v>
      </c>
      <c r="G63" s="96">
        <v>2</v>
      </c>
      <c r="H63" s="98">
        <f t="shared" si="10"/>
        <v>6.72</v>
      </c>
      <c r="I63" s="79">
        <v>1.0349999999999999</v>
      </c>
      <c r="J63" s="81">
        <f t="shared" ref="J63:J65" si="12">H63*I63/1000</f>
        <v>6.9551999999999999E-3</v>
      </c>
      <c r="K63" s="44"/>
      <c r="L63" s="39"/>
      <c r="M63" s="39"/>
      <c r="N63" s="43"/>
      <c r="O63" s="36"/>
      <c r="P63" s="36"/>
      <c r="Q63" s="36"/>
      <c r="R63" s="36"/>
      <c r="S63" s="39"/>
      <c r="T63" s="49"/>
    </row>
    <row r="64" spans="2:20" x14ac:dyDescent="0.25">
      <c r="B64" s="99" t="s">
        <v>153</v>
      </c>
      <c r="C64" s="94">
        <v>8</v>
      </c>
      <c r="D64" s="94" t="s">
        <v>16</v>
      </c>
      <c r="E64" s="95">
        <f>4*E56</f>
        <v>4</v>
      </c>
      <c r="F64" s="96">
        <v>0.98</v>
      </c>
      <c r="G64" s="96">
        <v>1.9630000000000001</v>
      </c>
      <c r="H64" s="98">
        <f t="shared" si="10"/>
        <v>7.69496</v>
      </c>
      <c r="I64" s="79">
        <v>1.0349999999999999</v>
      </c>
      <c r="J64" s="81">
        <f t="shared" si="12"/>
        <v>7.9642835999999984E-3</v>
      </c>
      <c r="K64" s="44"/>
      <c r="L64" s="39"/>
      <c r="M64" s="39"/>
      <c r="N64" s="43"/>
      <c r="O64" s="36"/>
      <c r="P64" s="36"/>
      <c r="Q64" s="36"/>
      <c r="R64" s="36"/>
      <c r="S64" s="39"/>
      <c r="T64" s="49"/>
    </row>
    <row r="65" spans="2:20" x14ac:dyDescent="0.25">
      <c r="B65" s="99" t="s">
        <v>152</v>
      </c>
      <c r="C65" s="94">
        <v>9</v>
      </c>
      <c r="D65" s="94" t="s">
        <v>17</v>
      </c>
      <c r="E65" s="95">
        <f>4*E56</f>
        <v>4</v>
      </c>
      <c r="F65" s="96">
        <v>0.1</v>
      </c>
      <c r="G65" s="96">
        <v>5.72</v>
      </c>
      <c r="H65" s="98">
        <f t="shared" si="10"/>
        <v>2.2879999999999998</v>
      </c>
      <c r="I65" s="79">
        <v>1.0349999999999999</v>
      </c>
      <c r="J65" s="81">
        <f t="shared" si="12"/>
        <v>2.3680799999999994E-3</v>
      </c>
      <c r="K65" s="44"/>
      <c r="L65" s="39"/>
      <c r="M65" s="41">
        <f>15600-12320-180</f>
        <v>3100</v>
      </c>
      <c r="N65" s="41">
        <f>52280-48600-180</f>
        <v>3500</v>
      </c>
      <c r="O65" s="192">
        <f>N65-M65</f>
        <v>400</v>
      </c>
      <c r="P65" s="36"/>
      <c r="Q65" s="36"/>
      <c r="R65" s="36"/>
      <c r="S65" s="39"/>
      <c r="T65" s="49"/>
    </row>
    <row r="66" spans="2:20" ht="15.75" thickBot="1" x14ac:dyDescent="0.3">
      <c r="B66" s="99" t="s">
        <v>136</v>
      </c>
      <c r="C66" s="94"/>
      <c r="D66" s="94" t="s">
        <v>1</v>
      </c>
      <c r="E66" s="95">
        <f>4*E56</f>
        <v>4</v>
      </c>
      <c r="F66" s="96"/>
      <c r="G66" s="100"/>
      <c r="H66" s="98"/>
      <c r="I66" s="79"/>
      <c r="J66" s="81">
        <f>E66</f>
        <v>4</v>
      </c>
      <c r="K66" s="44"/>
      <c r="L66" s="39"/>
      <c r="M66" s="39"/>
      <c r="N66" s="43"/>
      <c r="O66" s="191"/>
      <c r="P66" s="36"/>
      <c r="Q66" s="36"/>
      <c r="R66" s="36"/>
      <c r="S66" s="39"/>
      <c r="T66" s="49"/>
    </row>
    <row r="67" spans="2:20" x14ac:dyDescent="0.25">
      <c r="B67" s="529" t="s">
        <v>14</v>
      </c>
      <c r="C67" s="530"/>
      <c r="D67" s="530"/>
      <c r="E67" s="530"/>
      <c r="F67" s="530"/>
      <c r="G67" s="530"/>
      <c r="H67" s="530"/>
      <c r="I67" s="530"/>
      <c r="J67" s="531"/>
      <c r="K67" s="39"/>
      <c r="L67" s="39"/>
      <c r="M67" s="39"/>
      <c r="N67" s="39"/>
      <c r="O67" s="36"/>
      <c r="P67" s="36"/>
      <c r="Q67" s="36"/>
      <c r="R67" s="36"/>
      <c r="S67" s="39"/>
      <c r="T67" s="49"/>
    </row>
    <row r="68" spans="2:20" x14ac:dyDescent="0.25">
      <c r="B68" s="73" t="s">
        <v>149</v>
      </c>
      <c r="C68" s="74"/>
      <c r="D68" s="74"/>
      <c r="E68" s="92">
        <v>1</v>
      </c>
      <c r="F68" s="174"/>
      <c r="G68" s="75"/>
      <c r="H68" s="75"/>
      <c r="I68" s="75"/>
      <c r="J68" s="76"/>
      <c r="K68" s="39"/>
      <c r="L68" s="39"/>
      <c r="M68" s="39"/>
      <c r="N68" s="39"/>
      <c r="O68" s="36"/>
      <c r="P68" s="36"/>
      <c r="Q68" s="36"/>
      <c r="R68" s="36"/>
      <c r="S68" s="39"/>
      <c r="T68" s="49"/>
    </row>
    <row r="69" spans="2:20" x14ac:dyDescent="0.25">
      <c r="B69" s="99" t="s">
        <v>152</v>
      </c>
      <c r="C69" s="94">
        <v>1</v>
      </c>
      <c r="D69" s="94" t="s">
        <v>17</v>
      </c>
      <c r="E69" s="95">
        <f>2*E68</f>
        <v>2</v>
      </c>
      <c r="F69" s="96">
        <f>(3.25+0.4)+0.85</f>
        <v>4.5</v>
      </c>
      <c r="G69" s="96">
        <v>5.72</v>
      </c>
      <c r="H69" s="98">
        <f>E69*F69*G69</f>
        <v>51.48</v>
      </c>
      <c r="I69" s="79">
        <v>1.0349999999999999</v>
      </c>
      <c r="J69" s="81">
        <f>H69*I69/1000</f>
        <v>5.328179999999999E-2</v>
      </c>
      <c r="K69" s="39"/>
      <c r="L69" s="39"/>
      <c r="M69" s="39"/>
      <c r="N69" s="39"/>
      <c r="O69" s="36"/>
      <c r="P69" s="36"/>
      <c r="Q69" s="36"/>
      <c r="R69" s="36"/>
      <c r="S69" s="39"/>
      <c r="T69" s="49"/>
    </row>
    <row r="70" spans="2:20" x14ac:dyDescent="0.25">
      <c r="B70" s="99" t="s">
        <v>143</v>
      </c>
      <c r="C70" s="94">
        <v>2</v>
      </c>
      <c r="D70" s="94" t="s">
        <v>17</v>
      </c>
      <c r="E70" s="95">
        <f>15*E68</f>
        <v>15</v>
      </c>
      <c r="F70" s="96">
        <v>0.76</v>
      </c>
      <c r="G70" s="96">
        <v>2</v>
      </c>
      <c r="H70" s="98">
        <f t="shared" ref="H70:H77" si="13">E70*F70*G70</f>
        <v>22.8</v>
      </c>
      <c r="I70" s="79">
        <v>1.0349999999999999</v>
      </c>
      <c r="J70" s="81">
        <f>H70*I70/1000</f>
        <v>2.3597999999999997E-2</v>
      </c>
      <c r="K70" s="39"/>
      <c r="L70" s="39"/>
      <c r="M70" s="39"/>
      <c r="N70" s="39"/>
      <c r="O70" s="36"/>
      <c r="P70" s="36"/>
      <c r="Q70" s="36"/>
      <c r="R70" s="36"/>
      <c r="S70" s="39"/>
      <c r="T70" s="49"/>
    </row>
    <row r="71" spans="2:20" x14ac:dyDescent="0.25">
      <c r="B71" s="99" t="s">
        <v>152</v>
      </c>
      <c r="C71" s="94">
        <v>3</v>
      </c>
      <c r="D71" s="94" t="s">
        <v>17</v>
      </c>
      <c r="E71" s="95">
        <f>2*E68</f>
        <v>2</v>
      </c>
      <c r="F71" s="96">
        <v>0.91</v>
      </c>
      <c r="G71" s="96">
        <v>5.72</v>
      </c>
      <c r="H71" s="98">
        <f t="shared" si="13"/>
        <v>10.410399999999999</v>
      </c>
      <c r="I71" s="79">
        <v>1.0349999999999999</v>
      </c>
      <c r="J71" s="81">
        <f>H71*I71/1000</f>
        <v>1.0774763999999997E-2</v>
      </c>
      <c r="K71" s="39"/>
      <c r="L71" s="39"/>
      <c r="M71" s="39"/>
      <c r="N71" s="39"/>
      <c r="O71" s="36"/>
      <c r="P71" s="36"/>
      <c r="Q71" s="36"/>
      <c r="R71" s="36"/>
      <c r="S71" s="39"/>
      <c r="T71" s="49"/>
    </row>
    <row r="72" spans="2:20" x14ac:dyDescent="0.25">
      <c r="B72" s="99" t="s">
        <v>143</v>
      </c>
      <c r="C72" s="93" t="s">
        <v>154</v>
      </c>
      <c r="D72" s="94" t="s">
        <v>17</v>
      </c>
      <c r="E72" s="95">
        <f>4*E68</f>
        <v>4</v>
      </c>
      <c r="F72" s="96">
        <v>0.48</v>
      </c>
      <c r="G72" s="96">
        <v>2</v>
      </c>
      <c r="H72" s="98">
        <f t="shared" si="13"/>
        <v>3.84</v>
      </c>
      <c r="I72" s="79">
        <v>1.0349999999999999</v>
      </c>
      <c r="J72" s="81">
        <f t="shared" ref="J72:J73" si="14">H72*I72/1000</f>
        <v>3.9743999999999995E-3</v>
      </c>
      <c r="K72" s="39"/>
      <c r="L72" s="39"/>
      <c r="M72" s="39"/>
      <c r="N72" s="39"/>
      <c r="O72" s="36"/>
      <c r="P72" s="36"/>
      <c r="Q72" s="36"/>
      <c r="R72" s="36"/>
      <c r="S72" s="39"/>
      <c r="T72" s="49"/>
    </row>
    <row r="73" spans="2:20" x14ac:dyDescent="0.25">
      <c r="B73" s="99" t="s">
        <v>143</v>
      </c>
      <c r="C73" s="93" t="s">
        <v>48</v>
      </c>
      <c r="D73" s="94" t="s">
        <v>17</v>
      </c>
      <c r="E73" s="95">
        <f>(10+1)*E68</f>
        <v>11</v>
      </c>
      <c r="F73" s="96">
        <v>0.76</v>
      </c>
      <c r="G73" s="96">
        <v>2</v>
      </c>
      <c r="H73" s="98">
        <f t="shared" si="13"/>
        <v>16.72</v>
      </c>
      <c r="I73" s="79">
        <v>1.0349999999999999</v>
      </c>
      <c r="J73" s="81">
        <f t="shared" si="14"/>
        <v>1.73052E-2</v>
      </c>
      <c r="K73" s="44"/>
      <c r="L73" s="39"/>
      <c r="M73" s="39"/>
      <c r="N73" s="39"/>
      <c r="O73" s="36"/>
      <c r="P73" s="36"/>
      <c r="Q73" s="36"/>
      <c r="R73" s="36"/>
      <c r="S73" s="39"/>
      <c r="T73" s="49"/>
    </row>
    <row r="74" spans="2:20" x14ac:dyDescent="0.25">
      <c r="B74" s="99" t="s">
        <v>152</v>
      </c>
      <c r="C74" s="94">
        <v>6</v>
      </c>
      <c r="D74" s="94" t="s">
        <v>17</v>
      </c>
      <c r="E74" s="95">
        <f>2*E68</f>
        <v>2</v>
      </c>
      <c r="F74" s="96">
        <v>0.8</v>
      </c>
      <c r="G74" s="96">
        <v>5.72</v>
      </c>
      <c r="H74" s="98">
        <f t="shared" si="13"/>
        <v>9.1519999999999992</v>
      </c>
      <c r="I74" s="79">
        <v>1.0349999999999999</v>
      </c>
      <c r="J74" s="81">
        <f>H74*I74/1000</f>
        <v>9.4723199999999976E-3</v>
      </c>
      <c r="K74" s="44"/>
      <c r="L74" s="39"/>
      <c r="M74" s="39"/>
      <c r="N74" s="39"/>
      <c r="O74" s="36"/>
      <c r="P74" s="36"/>
      <c r="Q74" s="36"/>
      <c r="R74" s="36"/>
      <c r="S74" s="39"/>
      <c r="T74" s="49"/>
    </row>
    <row r="75" spans="2:20" x14ac:dyDescent="0.25">
      <c r="B75" s="99" t="s">
        <v>143</v>
      </c>
      <c r="C75" s="94">
        <v>7</v>
      </c>
      <c r="D75" s="94" t="s">
        <v>17</v>
      </c>
      <c r="E75" s="95">
        <f>2*E68</f>
        <v>2</v>
      </c>
      <c r="F75" s="96">
        <v>1.68</v>
      </c>
      <c r="G75" s="96">
        <v>2</v>
      </c>
      <c r="H75" s="98">
        <f t="shared" si="13"/>
        <v>6.72</v>
      </c>
      <c r="I75" s="79">
        <v>1.0349999999999999</v>
      </c>
      <c r="J75" s="81">
        <f t="shared" ref="J75:J77" si="15">H75*I75/1000</f>
        <v>6.9551999999999999E-3</v>
      </c>
      <c r="K75" s="44"/>
      <c r="L75" s="39"/>
      <c r="M75" s="39"/>
      <c r="N75" s="39"/>
      <c r="O75" s="36"/>
      <c r="P75" s="36"/>
      <c r="Q75" s="36"/>
      <c r="R75" s="36"/>
      <c r="S75" s="39"/>
      <c r="T75" s="49"/>
    </row>
    <row r="76" spans="2:20" x14ac:dyDescent="0.25">
      <c r="B76" s="99" t="s">
        <v>153</v>
      </c>
      <c r="C76" s="94">
        <v>8</v>
      </c>
      <c r="D76" s="94" t="s">
        <v>16</v>
      </c>
      <c r="E76" s="95">
        <f>4*E68</f>
        <v>4</v>
      </c>
      <c r="F76" s="96">
        <v>0.98</v>
      </c>
      <c r="G76" s="96">
        <v>1.9630000000000001</v>
      </c>
      <c r="H76" s="98">
        <f t="shared" si="13"/>
        <v>7.69496</v>
      </c>
      <c r="I76" s="79">
        <v>1.0349999999999999</v>
      </c>
      <c r="J76" s="81">
        <f t="shared" si="15"/>
        <v>7.9642835999999984E-3</v>
      </c>
      <c r="K76" s="44"/>
      <c r="L76" s="39"/>
      <c r="M76" s="39"/>
      <c r="N76" s="39"/>
      <c r="O76" s="36"/>
      <c r="P76" s="36"/>
      <c r="Q76" s="36"/>
      <c r="R76" s="36"/>
      <c r="S76" s="39"/>
      <c r="T76" s="49"/>
    </row>
    <row r="77" spans="2:20" x14ac:dyDescent="0.25">
      <c r="B77" s="99" t="s">
        <v>152</v>
      </c>
      <c r="C77" s="94">
        <v>9</v>
      </c>
      <c r="D77" s="94" t="s">
        <v>17</v>
      </c>
      <c r="E77" s="95">
        <f>4*E68</f>
        <v>4</v>
      </c>
      <c r="F77" s="96">
        <v>0.1</v>
      </c>
      <c r="G77" s="96">
        <v>5.72</v>
      </c>
      <c r="H77" s="98">
        <f t="shared" si="13"/>
        <v>2.2879999999999998</v>
      </c>
      <c r="I77" s="79">
        <v>1.0349999999999999</v>
      </c>
      <c r="J77" s="81">
        <f t="shared" si="15"/>
        <v>2.3680799999999994E-3</v>
      </c>
      <c r="K77" s="44"/>
      <c r="L77" s="39"/>
      <c r="M77" s="39"/>
      <c r="N77" s="39"/>
      <c r="O77" s="36"/>
      <c r="P77" s="36"/>
      <c r="Q77" s="36"/>
      <c r="R77" s="36"/>
      <c r="S77" s="39"/>
      <c r="T77" s="49"/>
    </row>
    <row r="78" spans="2:20" x14ac:dyDescent="0.25">
      <c r="B78" s="99" t="s">
        <v>136</v>
      </c>
      <c r="C78" s="94"/>
      <c r="D78" s="94" t="s">
        <v>1</v>
      </c>
      <c r="E78" s="95">
        <f>4*E68</f>
        <v>4</v>
      </c>
      <c r="F78" s="96"/>
      <c r="G78" s="100"/>
      <c r="H78" s="98"/>
      <c r="I78" s="79"/>
      <c r="J78" s="81">
        <f>E78</f>
        <v>4</v>
      </c>
      <c r="K78" s="44"/>
      <c r="L78" s="39"/>
      <c r="M78" s="39"/>
      <c r="N78" s="39"/>
      <c r="O78" s="36"/>
      <c r="P78" s="36"/>
      <c r="Q78" s="36"/>
      <c r="R78" s="36"/>
      <c r="S78" s="39"/>
      <c r="T78" s="49"/>
    </row>
    <row r="79" spans="2:20" x14ac:dyDescent="0.25">
      <c r="B79" s="163"/>
      <c r="C79" s="164"/>
      <c r="D79" s="165"/>
      <c r="E79" s="166"/>
      <c r="F79" s="167"/>
      <c r="G79" s="168"/>
      <c r="H79" s="169"/>
      <c r="I79" s="170"/>
      <c r="J79" s="43"/>
      <c r="K79" s="50"/>
      <c r="L79" s="39"/>
      <c r="M79" s="39"/>
      <c r="N79" s="39"/>
      <c r="O79" s="36"/>
      <c r="P79" s="36"/>
      <c r="Q79" s="36"/>
      <c r="R79" s="36"/>
      <c r="S79" s="39"/>
      <c r="T79" s="49"/>
    </row>
    <row r="80" spans="2:20" ht="15.75" thickBot="1" x14ac:dyDescent="0.3">
      <c r="D80" s="53"/>
      <c r="E80" s="46"/>
      <c r="F80" s="47"/>
      <c r="G80" s="47"/>
      <c r="H80" s="54"/>
      <c r="I80" s="54"/>
      <c r="J80" s="43"/>
      <c r="K80" s="47"/>
      <c r="L80" s="47"/>
      <c r="M80" s="54"/>
      <c r="N80" s="43"/>
      <c r="O80" s="46"/>
      <c r="P80" s="47"/>
      <c r="Q80" s="47"/>
      <c r="R80" s="54"/>
      <c r="S80" s="43"/>
      <c r="T80" s="49"/>
    </row>
    <row r="81" spans="2:20" ht="30.75" thickBot="1" x14ac:dyDescent="0.3">
      <c r="B81" s="103" t="s">
        <v>148</v>
      </c>
      <c r="C81" s="55"/>
      <c r="D81" s="55"/>
      <c r="E81" s="56" t="s">
        <v>19</v>
      </c>
      <c r="F81" s="56" t="s">
        <v>18</v>
      </c>
      <c r="G81" s="57" t="s">
        <v>103</v>
      </c>
      <c r="H81" s="90" t="s">
        <v>14</v>
      </c>
      <c r="I81" s="91" t="s">
        <v>102</v>
      </c>
      <c r="J81" s="47"/>
      <c r="K81" s="47"/>
      <c r="L81" s="47"/>
      <c r="M81" s="54"/>
      <c r="N81" s="43"/>
      <c r="O81" s="46"/>
      <c r="P81" s="47"/>
      <c r="Q81" s="47"/>
      <c r="R81" s="54"/>
      <c r="S81" s="43"/>
      <c r="T81" s="49"/>
    </row>
    <row r="82" spans="2:20" ht="15.75" thickBot="1" x14ac:dyDescent="0.3">
      <c r="B82" s="104" t="s">
        <v>147</v>
      </c>
      <c r="C82" s="105"/>
      <c r="D82" s="171" t="s">
        <v>1</v>
      </c>
      <c r="E82" s="128">
        <f>E44</f>
        <v>1</v>
      </c>
      <c r="F82" s="128">
        <f>E56</f>
        <v>1</v>
      </c>
      <c r="G82" s="107">
        <f t="shared" ref="G82:G85" si="16">SUM(E82:F82)</f>
        <v>2</v>
      </c>
      <c r="H82" s="129">
        <f>E68</f>
        <v>1</v>
      </c>
      <c r="I82" s="108">
        <f>G82+H82</f>
        <v>3</v>
      </c>
      <c r="J82" s="47"/>
      <c r="K82" s="47"/>
      <c r="L82" s="47"/>
      <c r="M82" s="54"/>
      <c r="N82" s="43"/>
      <c r="O82" s="46"/>
      <c r="P82" s="47"/>
      <c r="Q82" s="47"/>
      <c r="R82" s="54"/>
      <c r="S82" s="43"/>
      <c r="T82" s="49"/>
    </row>
    <row r="83" spans="2:20" ht="30" x14ac:dyDescent="0.25">
      <c r="B83" s="117" t="s">
        <v>141</v>
      </c>
      <c r="C83" s="118" t="s">
        <v>121</v>
      </c>
      <c r="D83" s="109" t="s">
        <v>33</v>
      </c>
      <c r="E83" s="152">
        <f>ROUND((J45+J47+J50+J53),3)</f>
        <v>7.5999999999999998E-2</v>
      </c>
      <c r="F83" s="152">
        <f>ROUND((J57+J59+J62+J65),3)</f>
        <v>7.5999999999999998E-2</v>
      </c>
      <c r="G83" s="187">
        <f t="shared" si="16"/>
        <v>0.152</v>
      </c>
      <c r="H83" s="119">
        <f>ROUND((J69+J71+J74+J77),3)</f>
        <v>7.5999999999999998E-2</v>
      </c>
      <c r="I83" s="120">
        <f>G83+H83</f>
        <v>0.22799999999999998</v>
      </c>
      <c r="J83" s="145"/>
      <c r="K83" s="47"/>
      <c r="L83" s="47"/>
      <c r="M83" s="54"/>
      <c r="N83" s="43"/>
      <c r="O83" s="46"/>
      <c r="P83" s="47"/>
      <c r="Q83" s="47"/>
      <c r="R83" s="54"/>
      <c r="S83" s="43"/>
      <c r="T83" s="49"/>
    </row>
    <row r="84" spans="2:20" ht="30" x14ac:dyDescent="0.25">
      <c r="B84" s="121" t="s">
        <v>144</v>
      </c>
      <c r="C84" s="122" t="s">
        <v>122</v>
      </c>
      <c r="D84" s="111" t="s">
        <v>33</v>
      </c>
      <c r="E84" s="152">
        <f>ROUND((J46+J48+J49+J51),3)</f>
        <v>5.1999999999999998E-2</v>
      </c>
      <c r="F84" s="152">
        <f>ROUND((J58+J60+J61+J63),3)</f>
        <v>5.1999999999999998E-2</v>
      </c>
      <c r="G84" s="175">
        <f t="shared" si="16"/>
        <v>0.104</v>
      </c>
      <c r="H84" s="123">
        <f>ROUND((J70+J72+J73+J75),3)</f>
        <v>5.1999999999999998E-2</v>
      </c>
      <c r="I84" s="120">
        <f t="shared" ref="I84:I86" si="17">G84+H84</f>
        <v>0.156</v>
      </c>
      <c r="J84" s="148"/>
      <c r="K84" s="47"/>
      <c r="L84" s="47"/>
      <c r="M84" s="54"/>
      <c r="N84" s="43"/>
      <c r="O84" s="46"/>
      <c r="P84" s="47"/>
      <c r="Q84" s="47"/>
      <c r="R84" s="54"/>
      <c r="S84" s="43"/>
      <c r="T84" s="49"/>
    </row>
    <row r="85" spans="2:20" ht="30" x14ac:dyDescent="0.25">
      <c r="B85" s="121" t="s">
        <v>153</v>
      </c>
      <c r="C85" s="122" t="s">
        <v>104</v>
      </c>
      <c r="D85" s="111" t="s">
        <v>33</v>
      </c>
      <c r="E85" s="153">
        <f>ROUND((J52),3)</f>
        <v>8.0000000000000002E-3</v>
      </c>
      <c r="F85" s="153">
        <f>ROUND((J64),3)</f>
        <v>8.0000000000000002E-3</v>
      </c>
      <c r="G85" s="175">
        <f t="shared" si="16"/>
        <v>1.6E-2</v>
      </c>
      <c r="H85" s="123">
        <f>ROUND((J76),3)</f>
        <v>8.0000000000000002E-3</v>
      </c>
      <c r="I85" s="120">
        <f t="shared" si="17"/>
        <v>2.4E-2</v>
      </c>
      <c r="J85" s="148"/>
      <c r="K85" s="47"/>
      <c r="L85" s="47"/>
      <c r="M85" s="54"/>
      <c r="N85" s="43"/>
      <c r="O85" s="46"/>
      <c r="P85" s="47"/>
      <c r="Q85" s="47"/>
      <c r="R85" s="54"/>
      <c r="S85" s="43"/>
      <c r="T85" s="49"/>
    </row>
    <row r="86" spans="2:20" x14ac:dyDescent="0.25">
      <c r="B86" s="121" t="s">
        <v>136</v>
      </c>
      <c r="C86" s="122"/>
      <c r="D86" s="111" t="s">
        <v>1</v>
      </c>
      <c r="E86" s="190">
        <f>J54</f>
        <v>4</v>
      </c>
      <c r="F86" s="190">
        <f>J66</f>
        <v>4</v>
      </c>
      <c r="G86" s="112">
        <f t="shared" ref="G86" si="18">SUM(E86:F86)</f>
        <v>8</v>
      </c>
      <c r="H86" s="189">
        <f>J78</f>
        <v>4</v>
      </c>
      <c r="I86" s="188">
        <f t="shared" si="17"/>
        <v>12</v>
      </c>
    </row>
  </sheetData>
  <mergeCells count="26">
    <mergeCell ref="B67:J67"/>
    <mergeCell ref="B6:J6"/>
    <mergeCell ref="B13:J13"/>
    <mergeCell ref="B20:J20"/>
    <mergeCell ref="B39:T39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43:J43"/>
    <mergeCell ref="B55:J55"/>
    <mergeCell ref="B2:T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E195-E25B-455F-82C3-D8ECCDBAB050}">
  <sheetPr>
    <tabColor theme="7" tint="0.59999389629810485"/>
  </sheetPr>
  <dimension ref="A1:Y43"/>
  <sheetViews>
    <sheetView zoomScaleNormal="100" workbookViewId="0">
      <pane ySplit="5" topLeftCell="A6" activePane="bottomLeft" state="frozen"/>
      <selection pane="bottomLeft" activeCell="F9" sqref="F9"/>
    </sheetView>
  </sheetViews>
  <sheetFormatPr defaultRowHeight="15" x14ac:dyDescent="0.25"/>
  <cols>
    <col min="1" max="1" width="6.1640625" style="34" customWidth="1"/>
    <col min="2" max="2" width="45.6640625" style="61" customWidth="1"/>
    <col min="3" max="3" width="13" style="61" customWidth="1"/>
    <col min="4" max="4" width="10" style="61" customWidth="1"/>
    <col min="5" max="5" width="12.33203125" style="61" customWidth="1"/>
    <col min="6" max="6" width="16" style="61" customWidth="1"/>
    <col min="7" max="8" width="14.33203125" style="61" customWidth="1"/>
    <col min="9" max="9" width="12.5" style="61" customWidth="1"/>
    <col min="10" max="10" width="14.6640625" style="61" customWidth="1"/>
    <col min="11" max="11" width="9.33203125" style="34"/>
    <col min="12" max="12" width="11.83203125" style="34" bestFit="1" customWidth="1"/>
    <col min="13" max="15" width="14.6640625" style="34" customWidth="1"/>
    <col min="16" max="20" width="9.33203125" style="34"/>
    <col min="21" max="21" width="27" style="34" customWidth="1"/>
    <col min="22" max="16384" width="9.33203125" style="34"/>
  </cols>
  <sheetData>
    <row r="1" spans="2:25" x14ac:dyDescent="0.25">
      <c r="B1" s="302"/>
    </row>
    <row r="2" spans="2:25" ht="18.75" x14ac:dyDescent="0.3">
      <c r="B2" s="532" t="s">
        <v>193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2"/>
      <c r="V2" s="532"/>
      <c r="W2" s="532"/>
      <c r="X2" s="532"/>
      <c r="Y2" s="532"/>
    </row>
    <row r="3" spans="2:25" ht="15.75" thickBot="1" x14ac:dyDescent="0.3">
      <c r="O3" s="35"/>
    </row>
    <row r="4" spans="2:25" ht="15" customHeight="1" x14ac:dyDescent="0.25">
      <c r="B4" s="495" t="s">
        <v>38</v>
      </c>
      <c r="C4" s="517" t="s">
        <v>39</v>
      </c>
      <c r="D4" s="517" t="s">
        <v>40</v>
      </c>
      <c r="E4" s="519" t="s">
        <v>41</v>
      </c>
      <c r="F4" s="502" t="s">
        <v>203</v>
      </c>
      <c r="G4" s="502" t="s">
        <v>43</v>
      </c>
      <c r="H4" s="502" t="s">
        <v>44</v>
      </c>
      <c r="I4" s="502" t="s">
        <v>45</v>
      </c>
      <c r="J4" s="521" t="s">
        <v>204</v>
      </c>
      <c r="K4" s="36"/>
      <c r="L4" s="36"/>
      <c r="M4" s="36"/>
      <c r="N4" s="67"/>
      <c r="O4" s="36"/>
      <c r="P4" s="36"/>
      <c r="Q4" s="36"/>
      <c r="R4" s="36"/>
      <c r="S4" s="67"/>
      <c r="T4" s="67"/>
    </row>
    <row r="5" spans="2:25" ht="36" customHeight="1" x14ac:dyDescent="0.25">
      <c r="B5" s="496"/>
      <c r="C5" s="518"/>
      <c r="D5" s="518"/>
      <c r="E5" s="520"/>
      <c r="F5" s="503"/>
      <c r="G5" s="503"/>
      <c r="H5" s="503"/>
      <c r="I5" s="503"/>
      <c r="J5" s="522"/>
      <c r="K5" s="235"/>
      <c r="L5" s="36"/>
      <c r="M5" s="235"/>
      <c r="N5" s="67"/>
      <c r="O5" s="236"/>
      <c r="P5" s="235"/>
      <c r="Q5" s="36"/>
      <c r="R5" s="235"/>
      <c r="S5" s="67"/>
      <c r="T5" s="67"/>
    </row>
    <row r="6" spans="2:25" x14ac:dyDescent="0.25">
      <c r="B6" s="497" t="s">
        <v>19</v>
      </c>
      <c r="C6" s="498"/>
      <c r="D6" s="498"/>
      <c r="E6" s="498"/>
      <c r="F6" s="498"/>
      <c r="G6" s="498"/>
      <c r="H6" s="498"/>
      <c r="I6" s="498"/>
      <c r="J6" s="499"/>
      <c r="K6" s="235"/>
      <c r="L6" s="36"/>
      <c r="M6" s="235"/>
      <c r="N6" s="235"/>
      <c r="O6" s="236"/>
      <c r="P6" s="235"/>
      <c r="Q6" s="36"/>
      <c r="R6" s="235"/>
      <c r="S6" s="235"/>
      <c r="T6" s="236"/>
    </row>
    <row r="7" spans="2:25" x14ac:dyDescent="0.25">
      <c r="B7" s="73" t="s">
        <v>205</v>
      </c>
      <c r="C7" s="74"/>
      <c r="D7" s="74"/>
      <c r="E7" s="174">
        <v>1</v>
      </c>
      <c r="F7" s="174"/>
      <c r="G7" s="75"/>
      <c r="H7" s="75"/>
      <c r="I7" s="75"/>
      <c r="J7" s="76"/>
      <c r="K7" s="39"/>
      <c r="L7" s="39"/>
      <c r="M7" s="235"/>
      <c r="N7" s="235"/>
      <c r="O7" s="236"/>
      <c r="P7" s="235"/>
      <c r="Q7" s="36"/>
      <c r="R7" s="36"/>
      <c r="S7" s="39"/>
      <c r="T7" s="40"/>
    </row>
    <row r="8" spans="2:25" x14ac:dyDescent="0.25">
      <c r="B8" s="99" t="s">
        <v>60</v>
      </c>
      <c r="C8" s="94">
        <v>1</v>
      </c>
      <c r="D8" s="94" t="s">
        <v>17</v>
      </c>
      <c r="E8" s="95">
        <f>1*E$7</f>
        <v>1</v>
      </c>
      <c r="F8" s="154">
        <f>1.5*2+1.15*2+0.3*2+1.38*2</f>
        <v>8.66</v>
      </c>
      <c r="G8" s="96">
        <v>2.33</v>
      </c>
      <c r="H8" s="98">
        <f>E8*F8*G8</f>
        <v>20.177800000000001</v>
      </c>
      <c r="I8" s="79">
        <v>1.0349999999999999</v>
      </c>
      <c r="J8" s="81">
        <f>H8*I8/1000</f>
        <v>2.0884022999999998E-2</v>
      </c>
      <c r="K8" s="41"/>
      <c r="L8" s="41"/>
      <c r="M8" s="235"/>
      <c r="N8" s="235"/>
      <c r="O8" s="236"/>
      <c r="P8" s="235"/>
      <c r="Q8" s="36"/>
      <c r="R8" s="36"/>
      <c r="S8" s="43"/>
      <c r="T8" s="40"/>
    </row>
    <row r="9" spans="2:25" x14ac:dyDescent="0.25">
      <c r="B9" s="99" t="s">
        <v>132</v>
      </c>
      <c r="C9" s="94">
        <v>2</v>
      </c>
      <c r="D9" s="94" t="s">
        <v>17</v>
      </c>
      <c r="E9" s="95">
        <f>1*E$7</f>
        <v>1</v>
      </c>
      <c r="F9" s="154">
        <f>1.5*3+1.38*2</f>
        <v>7.26</v>
      </c>
      <c r="G9" s="96">
        <v>1.7</v>
      </c>
      <c r="H9" s="98">
        <f>E9*F9*G9</f>
        <v>12.341999999999999</v>
      </c>
      <c r="I9" s="98">
        <v>1.0349999999999999</v>
      </c>
      <c r="J9" s="81">
        <f>H9*I9/1000</f>
        <v>1.2773969999999999E-2</v>
      </c>
      <c r="K9" s="41"/>
      <c r="L9" s="41"/>
      <c r="M9" s="235"/>
      <c r="N9" s="235"/>
      <c r="O9" s="236"/>
      <c r="P9" s="235"/>
      <c r="Q9" s="36"/>
      <c r="R9" s="36"/>
      <c r="S9" s="43"/>
      <c r="T9" s="40"/>
    </row>
    <row r="10" spans="2:25" x14ac:dyDescent="0.25">
      <c r="B10" s="549" t="s">
        <v>199</v>
      </c>
      <c r="C10" s="550">
        <v>3</v>
      </c>
      <c r="D10" s="550" t="s">
        <v>16</v>
      </c>
      <c r="E10" s="551">
        <f>1*E$7</f>
        <v>1</v>
      </c>
      <c r="F10" s="552">
        <f>1.5*1.15</f>
        <v>1.7249999999999999</v>
      </c>
      <c r="G10" s="553"/>
      <c r="H10" s="554"/>
      <c r="I10" s="555">
        <v>1.0349999999999999</v>
      </c>
      <c r="J10" s="556">
        <f>F10*I10</f>
        <v>1.7853749999999997</v>
      </c>
      <c r="K10" s="564" t="s">
        <v>265</v>
      </c>
      <c r="L10" s="41"/>
      <c r="M10" s="235"/>
      <c r="N10" s="235"/>
      <c r="O10" s="236"/>
      <c r="P10" s="235"/>
      <c r="Q10" s="36"/>
      <c r="R10" s="36"/>
      <c r="S10" s="43"/>
      <c r="T10" s="40"/>
    </row>
    <row r="11" spans="2:25" x14ac:dyDescent="0.25">
      <c r="B11" s="99" t="s">
        <v>200</v>
      </c>
      <c r="C11" s="93" t="s">
        <v>154</v>
      </c>
      <c r="D11" s="94" t="s">
        <v>17</v>
      </c>
      <c r="E11" s="95">
        <f>1*E$7</f>
        <v>1</v>
      </c>
      <c r="F11" s="154">
        <f>1.5+1.15*2</f>
        <v>3.8</v>
      </c>
      <c r="G11" s="100"/>
      <c r="H11" s="98"/>
      <c r="I11" s="79">
        <v>1.0349999999999999</v>
      </c>
      <c r="J11" s="81">
        <f>F11*I11</f>
        <v>3.9329999999999994</v>
      </c>
      <c r="K11" s="41"/>
      <c r="L11" s="41"/>
      <c r="M11" s="235"/>
      <c r="N11" s="235"/>
      <c r="O11" s="236"/>
      <c r="P11" s="235"/>
      <c r="Q11" s="36"/>
      <c r="R11" s="36"/>
      <c r="S11" s="43"/>
      <c r="T11" s="40"/>
    </row>
    <row r="12" spans="2:25" x14ac:dyDescent="0.25">
      <c r="B12" s="99" t="s">
        <v>196</v>
      </c>
      <c r="C12" s="93" t="s">
        <v>48</v>
      </c>
      <c r="D12" s="94" t="s">
        <v>16</v>
      </c>
      <c r="E12" s="95">
        <f>2*E$7</f>
        <v>2</v>
      </c>
      <c r="F12" s="154">
        <f>0.5*0.3*1.15</f>
        <v>0.17249999999999999</v>
      </c>
      <c r="G12" s="100"/>
      <c r="H12" s="98"/>
      <c r="I12" s="79">
        <v>1.0349999999999999</v>
      </c>
      <c r="J12" s="81">
        <f>E12*F12*I12</f>
        <v>0.35707499999999992</v>
      </c>
      <c r="K12" s="41"/>
      <c r="L12" s="39"/>
      <c r="M12" s="235"/>
      <c r="N12" s="235"/>
      <c r="O12" s="236"/>
      <c r="P12" s="235"/>
      <c r="Q12" s="36"/>
      <c r="R12" s="36"/>
      <c r="S12" s="43"/>
      <c r="T12" s="40"/>
    </row>
    <row r="13" spans="2:25" x14ac:dyDescent="0.25">
      <c r="B13" s="99" t="s">
        <v>195</v>
      </c>
      <c r="C13" s="93"/>
      <c r="D13" s="94" t="s">
        <v>36</v>
      </c>
      <c r="E13" s="95">
        <f>2*E$7</f>
        <v>2</v>
      </c>
      <c r="F13" s="96"/>
      <c r="G13" s="100"/>
      <c r="H13" s="98"/>
      <c r="I13" s="79">
        <v>1</v>
      </c>
      <c r="J13" s="81">
        <f>E13*I13</f>
        <v>2</v>
      </c>
      <c r="K13" s="41"/>
      <c r="L13" s="39"/>
      <c r="M13" s="235"/>
      <c r="N13" s="235"/>
      <c r="O13" s="236"/>
      <c r="P13" s="235"/>
      <c r="Q13" s="36"/>
      <c r="R13" s="36"/>
      <c r="S13" s="43"/>
      <c r="T13" s="40"/>
    </row>
    <row r="14" spans="2:25" ht="15.75" thickBot="1" x14ac:dyDescent="0.3">
      <c r="B14" s="99" t="s">
        <v>194</v>
      </c>
      <c r="C14" s="94"/>
      <c r="D14" s="94" t="s">
        <v>36</v>
      </c>
      <c r="E14" s="95">
        <f>5*E$7</f>
        <v>5</v>
      </c>
      <c r="F14" s="154"/>
      <c r="G14" s="96"/>
      <c r="H14" s="98"/>
      <c r="I14" s="79">
        <v>1</v>
      </c>
      <c r="J14" s="81">
        <f>E14*I14</f>
        <v>5</v>
      </c>
      <c r="K14" s="41"/>
      <c r="L14" s="39"/>
      <c r="M14" s="235"/>
      <c r="N14" s="235"/>
      <c r="O14" s="236"/>
      <c r="P14" s="235"/>
      <c r="Q14" s="36"/>
      <c r="R14" s="36"/>
      <c r="S14" s="43"/>
      <c r="T14" s="40"/>
    </row>
    <row r="15" spans="2:25" ht="15" customHeight="1" x14ac:dyDescent="0.25">
      <c r="B15" s="529" t="s">
        <v>18</v>
      </c>
      <c r="C15" s="530"/>
      <c r="D15" s="530"/>
      <c r="E15" s="530"/>
      <c r="F15" s="530"/>
      <c r="G15" s="530"/>
      <c r="H15" s="530"/>
      <c r="I15" s="530"/>
      <c r="J15" s="531"/>
      <c r="K15" s="127"/>
      <c r="L15" s="39"/>
      <c r="M15" s="235"/>
      <c r="N15" s="235"/>
      <c r="O15" s="236"/>
      <c r="P15" s="235"/>
      <c r="Q15" s="36"/>
      <c r="R15" s="36"/>
      <c r="S15" s="39"/>
      <c r="T15" s="49"/>
    </row>
    <row r="16" spans="2:25" ht="15" customHeight="1" x14ac:dyDescent="0.25">
      <c r="B16" s="73" t="s">
        <v>205</v>
      </c>
      <c r="C16" s="74"/>
      <c r="D16" s="74"/>
      <c r="E16" s="174">
        <v>2</v>
      </c>
      <c r="F16" s="174"/>
      <c r="G16" s="75"/>
      <c r="H16" s="75"/>
      <c r="I16" s="75"/>
      <c r="J16" s="76"/>
      <c r="K16" s="39"/>
      <c r="L16" s="39"/>
      <c r="M16" s="235"/>
      <c r="N16" s="235"/>
      <c r="O16" s="236"/>
      <c r="P16" s="235"/>
      <c r="Q16" s="36"/>
      <c r="R16" s="36"/>
      <c r="S16" s="39"/>
      <c r="T16" s="49"/>
    </row>
    <row r="17" spans="2:20" ht="15" customHeight="1" x14ac:dyDescent="0.25">
      <c r="B17" s="99" t="s">
        <v>60</v>
      </c>
      <c r="C17" s="94">
        <v>1</v>
      </c>
      <c r="D17" s="94" t="s">
        <v>17</v>
      </c>
      <c r="E17" s="95">
        <f>1*E$16</f>
        <v>2</v>
      </c>
      <c r="F17" s="154">
        <f>1.5*2+1.15*2+0.3*2+1.38*2</f>
        <v>8.66</v>
      </c>
      <c r="G17" s="96">
        <v>2.33</v>
      </c>
      <c r="H17" s="98">
        <f>E17*F17*G17</f>
        <v>40.355600000000003</v>
      </c>
      <c r="I17" s="79">
        <v>1.0349999999999999</v>
      </c>
      <c r="J17" s="81">
        <f>H17*I17/1000</f>
        <v>4.1768045999999996E-2</v>
      </c>
      <c r="K17" s="41"/>
      <c r="L17" s="41"/>
      <c r="M17" s="235"/>
      <c r="N17" s="235"/>
      <c r="O17" s="236"/>
      <c r="P17" s="235"/>
      <c r="Q17" s="36"/>
      <c r="R17" s="36"/>
      <c r="S17" s="39"/>
      <c r="T17" s="49"/>
    </row>
    <row r="18" spans="2:20" ht="15" customHeight="1" x14ac:dyDescent="0.25">
      <c r="B18" s="99" t="s">
        <v>132</v>
      </c>
      <c r="C18" s="94">
        <v>2</v>
      </c>
      <c r="D18" s="94" t="s">
        <v>17</v>
      </c>
      <c r="E18" s="95">
        <f t="shared" ref="E18:E20" si="0">1*E$16</f>
        <v>2</v>
      </c>
      <c r="F18" s="154">
        <f>1.5*3+1.38*2</f>
        <v>7.26</v>
      </c>
      <c r="G18" s="96">
        <v>1.7</v>
      </c>
      <c r="H18" s="98">
        <f>E18*F18*G18</f>
        <v>24.683999999999997</v>
      </c>
      <c r="I18" s="98">
        <v>1.0349999999999999</v>
      </c>
      <c r="J18" s="81">
        <f>H18*I18/1000</f>
        <v>2.5547939999999998E-2</v>
      </c>
      <c r="K18" s="41"/>
      <c r="L18" s="41"/>
      <c r="M18" s="235"/>
      <c r="N18" s="235"/>
      <c r="O18" s="236"/>
      <c r="P18" s="235"/>
      <c r="Q18" s="36"/>
      <c r="R18" s="36"/>
      <c r="S18" s="39"/>
      <c r="T18" s="49"/>
    </row>
    <row r="19" spans="2:20" ht="15" customHeight="1" x14ac:dyDescent="0.25">
      <c r="B19" s="549" t="s">
        <v>199</v>
      </c>
      <c r="C19" s="550">
        <v>3</v>
      </c>
      <c r="D19" s="550" t="s">
        <v>16</v>
      </c>
      <c r="E19" s="551">
        <f t="shared" si="0"/>
        <v>2</v>
      </c>
      <c r="F19" s="552">
        <f>1.5*1.15</f>
        <v>1.7249999999999999</v>
      </c>
      <c r="G19" s="553"/>
      <c r="H19" s="554"/>
      <c r="I19" s="555">
        <v>1.0349999999999999</v>
      </c>
      <c r="J19" s="556">
        <f>F19*I19*E19</f>
        <v>3.5707499999999994</v>
      </c>
      <c r="K19" s="564" t="s">
        <v>265</v>
      </c>
      <c r="L19" s="39"/>
      <c r="M19" s="235"/>
      <c r="N19" s="235"/>
      <c r="O19" s="236"/>
      <c r="P19" s="235"/>
      <c r="Q19" s="36"/>
      <c r="R19" s="36"/>
      <c r="S19" s="39"/>
      <c r="T19" s="49"/>
    </row>
    <row r="20" spans="2:20" ht="15" customHeight="1" x14ac:dyDescent="0.25">
      <c r="B20" s="99" t="s">
        <v>200</v>
      </c>
      <c r="C20" s="93" t="s">
        <v>154</v>
      </c>
      <c r="D20" s="94" t="s">
        <v>17</v>
      </c>
      <c r="E20" s="95">
        <f t="shared" si="0"/>
        <v>2</v>
      </c>
      <c r="F20" s="154">
        <f>1.5+1.15*2</f>
        <v>3.8</v>
      </c>
      <c r="G20" s="100"/>
      <c r="H20" s="98"/>
      <c r="I20" s="79">
        <v>1.0349999999999999</v>
      </c>
      <c r="J20" s="81">
        <f>F20*I20*E20</f>
        <v>7.8659999999999988</v>
      </c>
      <c r="K20" s="41"/>
      <c r="L20" s="39"/>
      <c r="M20" s="235"/>
      <c r="N20" s="235"/>
      <c r="O20" s="236"/>
      <c r="P20" s="235"/>
      <c r="Q20" s="36"/>
      <c r="R20" s="36"/>
      <c r="S20" s="39"/>
      <c r="T20" s="49"/>
    </row>
    <row r="21" spans="2:20" ht="15" customHeight="1" x14ac:dyDescent="0.25">
      <c r="B21" s="99" t="s">
        <v>196</v>
      </c>
      <c r="C21" s="93" t="s">
        <v>48</v>
      </c>
      <c r="D21" s="94" t="s">
        <v>16</v>
      </c>
      <c r="E21" s="95">
        <f>2*E$16</f>
        <v>4</v>
      </c>
      <c r="F21" s="154">
        <f>0.5*0.3*1.15</f>
        <v>0.17249999999999999</v>
      </c>
      <c r="G21" s="100"/>
      <c r="H21" s="98"/>
      <c r="I21" s="79">
        <v>1.0349999999999999</v>
      </c>
      <c r="J21" s="81">
        <f>E21*F21*I21</f>
        <v>0.71414999999999984</v>
      </c>
      <c r="K21" s="44"/>
      <c r="L21" s="39"/>
      <c r="M21" s="39"/>
      <c r="N21" s="43"/>
      <c r="O21" s="36"/>
      <c r="P21" s="36"/>
      <c r="Q21" s="36"/>
      <c r="R21" s="36"/>
      <c r="S21" s="39"/>
      <c r="T21" s="49"/>
    </row>
    <row r="22" spans="2:20" ht="15" customHeight="1" x14ac:dyDescent="0.25">
      <c r="B22" s="99" t="s">
        <v>195</v>
      </c>
      <c r="C22" s="93"/>
      <c r="D22" s="94" t="s">
        <v>36</v>
      </c>
      <c r="E22" s="95">
        <f>2*E$16</f>
        <v>4</v>
      </c>
      <c r="F22" s="96"/>
      <c r="G22" s="100"/>
      <c r="H22" s="98"/>
      <c r="I22" s="79">
        <v>1</v>
      </c>
      <c r="J22" s="81">
        <f>E22*I22</f>
        <v>4</v>
      </c>
      <c r="K22" s="44"/>
      <c r="L22" s="39"/>
      <c r="M22" s="39"/>
      <c r="N22" s="43"/>
      <c r="O22" s="36"/>
      <c r="P22" s="36"/>
      <c r="Q22" s="36"/>
      <c r="R22" s="36"/>
      <c r="S22" s="39"/>
      <c r="T22" s="49"/>
    </row>
    <row r="23" spans="2:20" ht="15" customHeight="1" thickBot="1" x14ac:dyDescent="0.3">
      <c r="B23" s="99" t="s">
        <v>194</v>
      </c>
      <c r="C23" s="94"/>
      <c r="D23" s="94" t="s">
        <v>36</v>
      </c>
      <c r="E23" s="95">
        <f>5*E$16</f>
        <v>10</v>
      </c>
      <c r="F23" s="154"/>
      <c r="G23" s="96"/>
      <c r="H23" s="98"/>
      <c r="I23" s="79">
        <v>1</v>
      </c>
      <c r="J23" s="81">
        <f>E23*I23</f>
        <v>10</v>
      </c>
      <c r="K23" s="44"/>
      <c r="L23" s="39"/>
      <c r="M23" s="39"/>
      <c r="N23" s="43"/>
      <c r="O23" s="36"/>
      <c r="P23" s="36"/>
      <c r="Q23" s="36"/>
      <c r="R23" s="36"/>
      <c r="S23" s="39"/>
      <c r="T23" s="49"/>
    </row>
    <row r="24" spans="2:20" ht="15" customHeight="1" x14ac:dyDescent="0.25">
      <c r="B24" s="529" t="s">
        <v>14</v>
      </c>
      <c r="C24" s="530"/>
      <c r="D24" s="530"/>
      <c r="E24" s="530"/>
      <c r="F24" s="530"/>
      <c r="G24" s="530"/>
      <c r="H24" s="530"/>
      <c r="I24" s="530"/>
      <c r="J24" s="531"/>
      <c r="K24" s="39"/>
      <c r="L24" s="39"/>
      <c r="M24" s="39"/>
      <c r="N24" s="39"/>
      <c r="O24" s="36"/>
      <c r="P24" s="36"/>
      <c r="Q24" s="36"/>
      <c r="R24" s="36"/>
      <c r="S24" s="39"/>
      <c r="T24" s="49"/>
    </row>
    <row r="25" spans="2:20" ht="15" customHeight="1" x14ac:dyDescent="0.25">
      <c r="B25" s="73" t="s">
        <v>205</v>
      </c>
      <c r="C25" s="74"/>
      <c r="D25" s="74"/>
      <c r="E25" s="174">
        <v>2</v>
      </c>
      <c r="F25" s="174"/>
      <c r="G25" s="75"/>
      <c r="H25" s="75"/>
      <c r="I25" s="75"/>
      <c r="J25" s="76"/>
      <c r="K25" s="39"/>
      <c r="L25" s="39"/>
      <c r="M25" s="39"/>
      <c r="N25" s="39"/>
      <c r="O25" s="36"/>
      <c r="P25" s="36"/>
      <c r="Q25" s="36"/>
      <c r="R25" s="36"/>
      <c r="S25" s="39"/>
      <c r="T25" s="49"/>
    </row>
    <row r="26" spans="2:20" x14ac:dyDescent="0.25">
      <c r="B26" s="99" t="s">
        <v>60</v>
      </c>
      <c r="C26" s="94">
        <v>1</v>
      </c>
      <c r="D26" s="94" t="s">
        <v>17</v>
      </c>
      <c r="E26" s="95">
        <f>1*E$25</f>
        <v>2</v>
      </c>
      <c r="F26" s="154">
        <f>1.5*2+1.15*2+0.3*2+1.38*2</f>
        <v>8.66</v>
      </c>
      <c r="G26" s="96">
        <v>2.33</v>
      </c>
      <c r="H26" s="98">
        <f>E26*F26*G26</f>
        <v>40.355600000000003</v>
      </c>
      <c r="I26" s="79">
        <v>1.0349999999999999</v>
      </c>
      <c r="J26" s="81">
        <f>H26*I26/1000</f>
        <v>4.1768045999999996E-2</v>
      </c>
      <c r="K26" s="39"/>
      <c r="L26" s="39"/>
      <c r="M26" s="39"/>
      <c r="N26" s="39"/>
      <c r="O26" s="36"/>
      <c r="P26" s="36"/>
      <c r="Q26" s="36"/>
      <c r="R26" s="36"/>
      <c r="S26" s="39"/>
      <c r="T26" s="49"/>
    </row>
    <row r="27" spans="2:20" x14ac:dyDescent="0.25">
      <c r="B27" s="99" t="s">
        <v>132</v>
      </c>
      <c r="C27" s="94">
        <v>2</v>
      </c>
      <c r="D27" s="94" t="s">
        <v>17</v>
      </c>
      <c r="E27" s="95">
        <f t="shared" ref="E27:E29" si="1">1*E$25</f>
        <v>2</v>
      </c>
      <c r="F27" s="154">
        <f>1.5*3+1.38*2</f>
        <v>7.26</v>
      </c>
      <c r="G27" s="96">
        <v>1.7</v>
      </c>
      <c r="H27" s="98">
        <f>E27*F27*G27</f>
        <v>24.683999999999997</v>
      </c>
      <c r="I27" s="98">
        <v>1.0349999999999999</v>
      </c>
      <c r="J27" s="81">
        <f>H27*I27/1000</f>
        <v>2.5547939999999998E-2</v>
      </c>
      <c r="K27" s="39"/>
      <c r="L27" s="39"/>
      <c r="M27" s="39"/>
      <c r="N27" s="39"/>
      <c r="O27" s="36"/>
      <c r="P27" s="36"/>
      <c r="Q27" s="36"/>
      <c r="R27" s="36"/>
      <c r="S27" s="39"/>
      <c r="T27" s="49"/>
    </row>
    <row r="28" spans="2:20" ht="15" customHeight="1" x14ac:dyDescent="0.25">
      <c r="B28" s="549" t="s">
        <v>199</v>
      </c>
      <c r="C28" s="550">
        <v>3</v>
      </c>
      <c r="D28" s="550" t="s">
        <v>16</v>
      </c>
      <c r="E28" s="551">
        <f t="shared" si="1"/>
        <v>2</v>
      </c>
      <c r="F28" s="552">
        <f>1.5*1.15</f>
        <v>1.7249999999999999</v>
      </c>
      <c r="G28" s="553"/>
      <c r="H28" s="554"/>
      <c r="I28" s="555">
        <v>1.0349999999999999</v>
      </c>
      <c r="J28" s="556">
        <f>F28*I28*E28</f>
        <v>3.5707499999999994</v>
      </c>
      <c r="K28" s="564" t="s">
        <v>265</v>
      </c>
      <c r="L28" s="39"/>
      <c r="M28" s="39"/>
      <c r="N28" s="39"/>
      <c r="O28" s="36"/>
      <c r="P28" s="36"/>
      <c r="Q28" s="36"/>
      <c r="R28" s="36"/>
      <c r="S28" s="39"/>
      <c r="T28" s="49"/>
    </row>
    <row r="29" spans="2:20" ht="15" customHeight="1" x14ac:dyDescent="0.25">
      <c r="B29" s="99" t="s">
        <v>200</v>
      </c>
      <c r="C29" s="93" t="s">
        <v>154</v>
      </c>
      <c r="D29" s="94" t="s">
        <v>17</v>
      </c>
      <c r="E29" s="95">
        <f t="shared" si="1"/>
        <v>2</v>
      </c>
      <c r="F29" s="154">
        <f>1.5+1.15*2</f>
        <v>3.8</v>
      </c>
      <c r="G29" s="100"/>
      <c r="H29" s="98"/>
      <c r="I29" s="79">
        <v>1.0349999999999999</v>
      </c>
      <c r="J29" s="81">
        <f>F29*I29*E29</f>
        <v>7.8659999999999988</v>
      </c>
      <c r="K29" s="39"/>
      <c r="L29" s="39"/>
      <c r="M29" s="39"/>
      <c r="N29" s="39"/>
      <c r="O29" s="36"/>
      <c r="P29" s="36"/>
      <c r="Q29" s="36"/>
      <c r="R29" s="36"/>
      <c r="S29" s="39"/>
      <c r="T29" s="49"/>
    </row>
    <row r="30" spans="2:20" ht="15" customHeight="1" x14ac:dyDescent="0.25">
      <c r="B30" s="99" t="s">
        <v>196</v>
      </c>
      <c r="C30" s="93" t="s">
        <v>48</v>
      </c>
      <c r="D30" s="94" t="s">
        <v>16</v>
      </c>
      <c r="E30" s="95">
        <f>2*E$25</f>
        <v>4</v>
      </c>
      <c r="F30" s="154">
        <f>0.5*0.3*1.15</f>
        <v>0.17249999999999999</v>
      </c>
      <c r="G30" s="100"/>
      <c r="H30" s="98"/>
      <c r="I30" s="79">
        <v>1.0349999999999999</v>
      </c>
      <c r="J30" s="81">
        <f>E30*F30*I30</f>
        <v>0.71414999999999984</v>
      </c>
      <c r="K30" s="39"/>
      <c r="L30" s="39"/>
      <c r="M30" s="39"/>
      <c r="N30" s="39"/>
      <c r="O30" s="36"/>
      <c r="P30" s="36"/>
      <c r="Q30" s="36"/>
      <c r="R30" s="36"/>
      <c r="S30" s="39"/>
      <c r="T30" s="49"/>
    </row>
    <row r="31" spans="2:20" ht="15" customHeight="1" x14ac:dyDescent="0.25">
      <c r="B31" s="99" t="s">
        <v>195</v>
      </c>
      <c r="C31" s="93"/>
      <c r="D31" s="94" t="s">
        <v>36</v>
      </c>
      <c r="E31" s="95">
        <f>2*E$25</f>
        <v>4</v>
      </c>
      <c r="F31" s="96"/>
      <c r="G31" s="100"/>
      <c r="H31" s="98"/>
      <c r="I31" s="79">
        <v>1</v>
      </c>
      <c r="J31" s="81">
        <f>E31*I31</f>
        <v>4</v>
      </c>
      <c r="K31" s="44"/>
      <c r="L31" s="39"/>
      <c r="M31" s="39"/>
      <c r="N31" s="39"/>
      <c r="O31" s="36"/>
      <c r="P31" s="36"/>
      <c r="Q31" s="36"/>
      <c r="R31" s="36"/>
      <c r="S31" s="39"/>
      <c r="T31" s="49"/>
    </row>
    <row r="32" spans="2:20" ht="15" customHeight="1" x14ac:dyDescent="0.25">
      <c r="B32" s="99" t="s">
        <v>194</v>
      </c>
      <c r="C32" s="94"/>
      <c r="D32" s="94" t="s">
        <v>36</v>
      </c>
      <c r="E32" s="95">
        <f>5*E$25</f>
        <v>10</v>
      </c>
      <c r="F32" s="154"/>
      <c r="G32" s="96"/>
      <c r="H32" s="98"/>
      <c r="I32" s="79">
        <v>1</v>
      </c>
      <c r="J32" s="81">
        <f>E32*I32</f>
        <v>10</v>
      </c>
      <c r="K32" s="44"/>
      <c r="L32" s="39"/>
      <c r="M32" s="39"/>
      <c r="N32" s="39"/>
      <c r="O32" s="36"/>
      <c r="P32" s="36"/>
      <c r="Q32" s="36"/>
      <c r="R32" s="36"/>
      <c r="S32" s="39"/>
      <c r="T32" s="49"/>
    </row>
    <row r="33" spans="1:20" ht="15" customHeight="1" x14ac:dyDescent="0.25">
      <c r="B33" s="163"/>
      <c r="C33" s="164"/>
      <c r="D33" s="165"/>
      <c r="E33" s="166"/>
      <c r="F33" s="167"/>
      <c r="G33" s="168"/>
      <c r="H33" s="169"/>
      <c r="I33" s="170"/>
      <c r="J33" s="303"/>
      <c r="K33" s="50"/>
      <c r="L33" s="39"/>
      <c r="M33" s="39"/>
      <c r="N33" s="39"/>
      <c r="O33" s="36"/>
      <c r="P33" s="36"/>
      <c r="Q33" s="36"/>
      <c r="R33" s="36"/>
      <c r="S33" s="39"/>
      <c r="T33" s="49"/>
    </row>
    <row r="34" spans="1:20" ht="15.75" thickBot="1" x14ac:dyDescent="0.3">
      <c r="D34" s="304"/>
      <c r="E34" s="305"/>
      <c r="F34" s="306"/>
      <c r="G34" s="306"/>
      <c r="H34" s="302"/>
      <c r="I34" s="302"/>
      <c r="J34" s="303"/>
      <c r="K34" s="47"/>
      <c r="L34" s="47"/>
      <c r="M34" s="54"/>
      <c r="N34" s="43"/>
      <c r="O34" s="46"/>
      <c r="P34" s="47"/>
      <c r="Q34" s="47"/>
      <c r="R34" s="54"/>
      <c r="S34" s="43"/>
      <c r="T34" s="49"/>
    </row>
    <row r="35" spans="1:20" ht="30.75" customHeight="1" thickBot="1" x14ac:dyDescent="0.3">
      <c r="B35" s="307" t="s">
        <v>206</v>
      </c>
      <c r="C35" s="308"/>
      <c r="D35" s="308"/>
      <c r="E35" s="309" t="s">
        <v>19</v>
      </c>
      <c r="F35" s="309" t="s">
        <v>18</v>
      </c>
      <c r="G35" s="310" t="s">
        <v>103</v>
      </c>
      <c r="H35" s="311" t="s">
        <v>192</v>
      </c>
      <c r="I35" s="312" t="s">
        <v>102</v>
      </c>
      <c r="J35" s="306"/>
      <c r="K35" s="47"/>
      <c r="L35" s="47"/>
      <c r="M35" s="54"/>
      <c r="N35" s="43"/>
      <c r="O35" s="46"/>
      <c r="P35" s="47"/>
      <c r="Q35" s="47"/>
      <c r="R35" s="54"/>
      <c r="S35" s="43"/>
      <c r="T35" s="49"/>
    </row>
    <row r="36" spans="1:20" ht="15.75" thickBot="1" x14ac:dyDescent="0.3">
      <c r="B36" s="104" t="s">
        <v>208</v>
      </c>
      <c r="C36" s="105"/>
      <c r="D36" s="171" t="s">
        <v>36</v>
      </c>
      <c r="E36" s="128">
        <f>E7</f>
        <v>1</v>
      </c>
      <c r="F36" s="128">
        <f>E16</f>
        <v>2</v>
      </c>
      <c r="G36" s="107">
        <f t="shared" ref="G36:G39" si="2">SUM(E36:F36)</f>
        <v>3</v>
      </c>
      <c r="H36" s="129">
        <f>E25</f>
        <v>2</v>
      </c>
      <c r="I36" s="108">
        <f>G36+H36</f>
        <v>5</v>
      </c>
      <c r="J36" s="306"/>
      <c r="K36" s="47"/>
      <c r="L36" s="47"/>
      <c r="M36" s="54"/>
      <c r="N36" s="43"/>
      <c r="O36" s="46"/>
      <c r="P36" s="47"/>
      <c r="Q36" s="47"/>
      <c r="R36" s="54"/>
      <c r="S36" s="43"/>
      <c r="T36" s="49"/>
    </row>
    <row r="37" spans="1:20" ht="30" x14ac:dyDescent="0.25">
      <c r="A37" s="58"/>
      <c r="B37" s="117" t="s">
        <v>60</v>
      </c>
      <c r="C37" s="118" t="s">
        <v>59</v>
      </c>
      <c r="D37" s="109" t="s">
        <v>33</v>
      </c>
      <c r="E37" s="152">
        <f>ROUND((J8),3)</f>
        <v>2.1000000000000001E-2</v>
      </c>
      <c r="F37" s="152">
        <f>ROUND((J17),3)</f>
        <v>4.2000000000000003E-2</v>
      </c>
      <c r="G37" s="187">
        <f t="shared" si="2"/>
        <v>6.3E-2</v>
      </c>
      <c r="H37" s="119">
        <f>ROUND((J26),3)</f>
        <v>4.2000000000000003E-2</v>
      </c>
      <c r="I37" s="120">
        <f>G37+H37</f>
        <v>0.10500000000000001</v>
      </c>
      <c r="J37" s="306"/>
      <c r="K37" s="47"/>
      <c r="L37" s="47"/>
      <c r="M37" s="54"/>
      <c r="N37" s="43"/>
      <c r="O37" s="46"/>
      <c r="P37" s="47"/>
      <c r="Q37" s="47"/>
      <c r="R37" s="54"/>
      <c r="S37" s="43"/>
      <c r="T37" s="49"/>
    </row>
    <row r="38" spans="1:20" ht="30" x14ac:dyDescent="0.25">
      <c r="A38" s="58"/>
      <c r="B38" s="121" t="s">
        <v>132</v>
      </c>
      <c r="C38" s="122" t="s">
        <v>63</v>
      </c>
      <c r="D38" s="111" t="s">
        <v>33</v>
      </c>
      <c r="E38" s="152">
        <f>ROUND((J9),3)</f>
        <v>1.2999999999999999E-2</v>
      </c>
      <c r="F38" s="152">
        <f>ROUND((J18),3)</f>
        <v>2.5999999999999999E-2</v>
      </c>
      <c r="G38" s="175">
        <f t="shared" si="2"/>
        <v>3.9E-2</v>
      </c>
      <c r="H38" s="123">
        <f>ROUND((J27),3)</f>
        <v>2.5999999999999999E-2</v>
      </c>
      <c r="I38" s="120">
        <f t="shared" ref="I38:I43" si="3">G38+H38</f>
        <v>6.5000000000000002E-2</v>
      </c>
      <c r="J38" s="306"/>
      <c r="K38" s="47"/>
      <c r="L38" s="47"/>
      <c r="M38" s="54"/>
      <c r="N38" s="43"/>
      <c r="O38" s="46"/>
      <c r="P38" s="47"/>
      <c r="Q38" s="47"/>
      <c r="R38" s="54"/>
      <c r="S38" s="43"/>
      <c r="T38" s="49"/>
    </row>
    <row r="39" spans="1:20" ht="33" customHeight="1" x14ac:dyDescent="0.25">
      <c r="A39" s="58"/>
      <c r="B39" s="557" t="s">
        <v>199</v>
      </c>
      <c r="C39" s="558" t="s">
        <v>201</v>
      </c>
      <c r="D39" s="559" t="s">
        <v>16</v>
      </c>
      <c r="E39" s="560">
        <f>ROUND((J10),2)</f>
        <v>1.79</v>
      </c>
      <c r="F39" s="560">
        <f>ROUND((J19),2)</f>
        <v>3.57</v>
      </c>
      <c r="G39" s="561">
        <f t="shared" si="2"/>
        <v>5.3599999999999994</v>
      </c>
      <c r="H39" s="562">
        <f>ROUND((J28),2)</f>
        <v>3.57</v>
      </c>
      <c r="I39" s="563">
        <f t="shared" si="3"/>
        <v>8.93</v>
      </c>
      <c r="J39" s="564" t="s">
        <v>265</v>
      </c>
      <c r="K39" s="47"/>
      <c r="L39" s="47"/>
      <c r="M39" s="54"/>
      <c r="N39" s="43"/>
      <c r="O39" s="46"/>
      <c r="P39" s="47"/>
      <c r="Q39" s="47"/>
      <c r="R39" s="54"/>
      <c r="S39" s="43"/>
      <c r="T39" s="49"/>
    </row>
    <row r="40" spans="1:20" x14ac:dyDescent="0.25">
      <c r="B40" s="121" t="s">
        <v>200</v>
      </c>
      <c r="C40" s="122"/>
      <c r="D40" s="111" t="s">
        <v>17</v>
      </c>
      <c r="E40" s="190">
        <f>ROUND((J11),2)</f>
        <v>3.93</v>
      </c>
      <c r="F40" s="190">
        <f>ROUND((J20),2)</f>
        <v>7.87</v>
      </c>
      <c r="G40" s="112">
        <f t="shared" ref="G40:G43" si="4">SUM(E40:F40)</f>
        <v>11.8</v>
      </c>
      <c r="H40" s="189">
        <f>ROUND((J29),2)</f>
        <v>7.87</v>
      </c>
      <c r="I40" s="120">
        <f t="shared" si="3"/>
        <v>19.670000000000002</v>
      </c>
    </row>
    <row r="41" spans="1:20" ht="30" x14ac:dyDescent="0.25">
      <c r="B41" s="322" t="s">
        <v>196</v>
      </c>
      <c r="C41" s="321" t="s">
        <v>207</v>
      </c>
      <c r="D41" s="82" t="s">
        <v>16</v>
      </c>
      <c r="E41" s="190">
        <f>ROUND((J12),2)</f>
        <v>0.36</v>
      </c>
      <c r="F41" s="190">
        <f>ROUND((J21),2)</f>
        <v>0.71</v>
      </c>
      <c r="G41" s="112">
        <f t="shared" si="4"/>
        <v>1.0699999999999998</v>
      </c>
      <c r="H41" s="189">
        <f>ROUND((J30),2)</f>
        <v>0.71</v>
      </c>
      <c r="I41" s="120">
        <f t="shared" si="3"/>
        <v>1.7799999999999998</v>
      </c>
    </row>
    <row r="42" spans="1:20" x14ac:dyDescent="0.25">
      <c r="B42" s="322" t="s">
        <v>195</v>
      </c>
      <c r="C42" s="113"/>
      <c r="D42" s="82" t="s">
        <v>36</v>
      </c>
      <c r="E42" s="190">
        <f>J13</f>
        <v>2</v>
      </c>
      <c r="F42" s="83">
        <f>J22</f>
        <v>4</v>
      </c>
      <c r="G42" s="112">
        <f t="shared" si="4"/>
        <v>6</v>
      </c>
      <c r="H42" s="189">
        <f>J31</f>
        <v>4</v>
      </c>
      <c r="I42" s="120">
        <f t="shared" si="3"/>
        <v>10</v>
      </c>
    </row>
    <row r="43" spans="1:20" ht="15.75" thickBot="1" x14ac:dyDescent="0.3">
      <c r="B43" s="323" t="s">
        <v>194</v>
      </c>
      <c r="C43" s="66"/>
      <c r="D43" s="114" t="s">
        <v>36</v>
      </c>
      <c r="E43" s="324">
        <f>J14</f>
        <v>5</v>
      </c>
      <c r="F43" s="115">
        <f>J23</f>
        <v>10</v>
      </c>
      <c r="G43" s="325">
        <f t="shared" si="4"/>
        <v>15</v>
      </c>
      <c r="H43" s="326">
        <f>J32</f>
        <v>10</v>
      </c>
      <c r="I43" s="327">
        <f t="shared" si="3"/>
        <v>25</v>
      </c>
    </row>
  </sheetData>
  <mergeCells count="13">
    <mergeCell ref="B6:J6"/>
    <mergeCell ref="B15:J15"/>
    <mergeCell ref="B24:J24"/>
    <mergeCell ref="B2:Y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AD392-325D-4A28-B1C6-B2434C2A6350}">
  <sheetPr>
    <tabColor theme="7" tint="0.59999389629810485"/>
  </sheetPr>
  <dimension ref="B2:AI29"/>
  <sheetViews>
    <sheetView zoomScaleNormal="100" workbookViewId="0">
      <selection activeCell="D32" sqref="D32"/>
    </sheetView>
  </sheetViews>
  <sheetFormatPr defaultRowHeight="15" x14ac:dyDescent="0.25"/>
  <cols>
    <col min="1" max="1" width="6.1640625" style="355" customWidth="1"/>
    <col min="2" max="2" width="41.6640625" style="355" customWidth="1"/>
    <col min="3" max="3" width="12.1640625" style="355" customWidth="1"/>
    <col min="4" max="10" width="14.33203125" style="355" customWidth="1"/>
    <col min="11" max="11" width="11.83203125" style="355" bestFit="1" customWidth="1"/>
    <col min="12" max="12" width="13.33203125" style="355" customWidth="1"/>
    <col min="13" max="13" width="15.5" style="355" customWidth="1"/>
    <col min="14" max="19" width="9.33203125" style="355"/>
    <col min="20" max="20" width="27" style="355" customWidth="1"/>
    <col min="21" max="16384" width="9.33203125" style="355"/>
  </cols>
  <sheetData>
    <row r="2" spans="2:35" ht="18.75" x14ac:dyDescent="0.3">
      <c r="B2" s="542" t="s">
        <v>227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2"/>
      <c r="AB2" s="542"/>
      <c r="AC2" s="542"/>
      <c r="AD2" s="542"/>
      <c r="AE2" s="542"/>
      <c r="AF2" s="542"/>
      <c r="AG2" s="542"/>
      <c r="AH2" s="542"/>
      <c r="AI2" s="542"/>
    </row>
    <row r="3" spans="2:35" ht="15.75" thickBot="1" x14ac:dyDescent="0.3">
      <c r="B3" s="34"/>
      <c r="C3" s="34"/>
      <c r="D3" s="34"/>
      <c r="E3" s="34"/>
      <c r="F3" s="34"/>
      <c r="G3" s="34"/>
      <c r="H3" s="34"/>
      <c r="I3" s="34"/>
      <c r="J3" s="34"/>
    </row>
    <row r="4" spans="2:35" x14ac:dyDescent="0.25">
      <c r="B4" s="505" t="s">
        <v>38</v>
      </c>
      <c r="C4" s="507" t="s">
        <v>39</v>
      </c>
      <c r="D4" s="507" t="s">
        <v>40</v>
      </c>
      <c r="E4" s="509" t="s">
        <v>41</v>
      </c>
      <c r="F4" s="511" t="s">
        <v>42</v>
      </c>
      <c r="G4" s="511" t="s">
        <v>43</v>
      </c>
      <c r="H4" s="511" t="s">
        <v>44</v>
      </c>
      <c r="I4" s="511" t="s">
        <v>45</v>
      </c>
      <c r="J4" s="513" t="s">
        <v>46</v>
      </c>
    </row>
    <row r="5" spans="2:35" x14ac:dyDescent="0.25">
      <c r="B5" s="506"/>
      <c r="C5" s="508"/>
      <c r="D5" s="508"/>
      <c r="E5" s="510"/>
      <c r="F5" s="512"/>
      <c r="G5" s="512"/>
      <c r="H5" s="512"/>
      <c r="I5" s="512"/>
      <c r="J5" s="514"/>
    </row>
    <row r="6" spans="2:35" x14ac:dyDescent="0.25">
      <c r="B6" s="237" t="s">
        <v>218</v>
      </c>
      <c r="C6" s="74"/>
      <c r="D6" s="74"/>
      <c r="E6" s="280"/>
      <c r="F6" s="280">
        <f>121.71-E12*4.2-1*E19</f>
        <v>106.10999999999999</v>
      </c>
      <c r="G6" s="75"/>
      <c r="H6" s="75"/>
      <c r="I6" s="75"/>
      <c r="J6" s="76"/>
      <c r="K6" s="357" t="s">
        <v>228</v>
      </c>
    </row>
    <row r="7" spans="2:35" x14ac:dyDescent="0.25">
      <c r="B7" s="240" t="s">
        <v>223</v>
      </c>
      <c r="C7" s="241">
        <v>1</v>
      </c>
      <c r="D7" s="241" t="s">
        <v>17</v>
      </c>
      <c r="E7" s="242">
        <v>42</v>
      </c>
      <c r="F7" s="243">
        <f>1.8+1.5</f>
        <v>3.3</v>
      </c>
      <c r="G7" s="243">
        <v>3.59</v>
      </c>
      <c r="H7" s="244">
        <f>E7*F7*G7</f>
        <v>497.57399999999996</v>
      </c>
      <c r="I7" s="252">
        <v>1.0349999999999999</v>
      </c>
      <c r="J7" s="246">
        <f>ROUND(H7*I7/1000,3)</f>
        <v>0.51500000000000001</v>
      </c>
      <c r="K7" s="357" t="s">
        <v>228</v>
      </c>
    </row>
    <row r="8" spans="2:35" x14ac:dyDescent="0.25">
      <c r="B8" s="240" t="s">
        <v>60</v>
      </c>
      <c r="C8" s="241">
        <v>2</v>
      </c>
      <c r="D8" s="241" t="s">
        <v>17</v>
      </c>
      <c r="E8" s="242">
        <v>1</v>
      </c>
      <c r="F8" s="243">
        <f>F6-E7*0.06</f>
        <v>103.58999999999999</v>
      </c>
      <c r="G8" s="243">
        <v>2.33</v>
      </c>
      <c r="H8" s="244">
        <f>E8*F8*G8</f>
        <v>241.36469999999997</v>
      </c>
      <c r="I8" s="252">
        <v>1.0349999999999999</v>
      </c>
      <c r="J8" s="246">
        <f t="shared" ref="J8:J23" si="0">ROUND(H8*I8/1000,3)</f>
        <v>0.25</v>
      </c>
    </row>
    <row r="9" spans="2:35" x14ac:dyDescent="0.25">
      <c r="B9" s="240" t="s">
        <v>229</v>
      </c>
      <c r="C9" s="241">
        <v>3</v>
      </c>
      <c r="D9" s="241" t="s">
        <v>17</v>
      </c>
      <c r="E9" s="242">
        <v>1</v>
      </c>
      <c r="F9" s="243">
        <f>F8</f>
        <v>103.58999999999999</v>
      </c>
      <c r="G9" s="243">
        <v>1.075</v>
      </c>
      <c r="H9" s="244">
        <f>E9*F9*G9</f>
        <v>111.35924999999999</v>
      </c>
      <c r="I9" s="252">
        <v>1.0349999999999999</v>
      </c>
      <c r="J9" s="246">
        <f t="shared" si="0"/>
        <v>0.115</v>
      </c>
      <c r="K9" s="357"/>
    </row>
    <row r="10" spans="2:35" x14ac:dyDescent="0.25">
      <c r="B10" s="240" t="s">
        <v>24</v>
      </c>
      <c r="C10" s="241">
        <v>4</v>
      </c>
      <c r="D10" s="241" t="s">
        <v>17</v>
      </c>
      <c r="E10" s="242">
        <f>ROUND(8*F6,0)</f>
        <v>849</v>
      </c>
      <c r="F10" s="243">
        <v>1.67</v>
      </c>
      <c r="G10" s="243">
        <v>1.075</v>
      </c>
      <c r="H10" s="244">
        <f>E10*F10*G10</f>
        <v>1524.16725</v>
      </c>
      <c r="I10" s="252">
        <v>1.0349999999999999</v>
      </c>
      <c r="J10" s="246">
        <f t="shared" si="0"/>
        <v>1.5780000000000001</v>
      </c>
      <c r="K10" s="357"/>
    </row>
    <row r="11" spans="2:35" x14ac:dyDescent="0.25">
      <c r="B11" s="240" t="s">
        <v>254</v>
      </c>
      <c r="C11" s="241"/>
      <c r="D11" s="241" t="s">
        <v>255</v>
      </c>
      <c r="E11" s="478">
        <f>3.14*0.25^2/4*1.5*E7</f>
        <v>3.0909374999999999</v>
      </c>
      <c r="F11" s="450"/>
      <c r="G11" s="243"/>
      <c r="H11" s="244"/>
      <c r="I11" s="252">
        <v>1.1000000000000001</v>
      </c>
      <c r="J11" s="246">
        <f>ROUND(E11*I11,2)</f>
        <v>3.4</v>
      </c>
      <c r="K11" s="357"/>
    </row>
    <row r="12" spans="2:35" x14ac:dyDescent="0.25">
      <c r="B12" s="237" t="s">
        <v>222</v>
      </c>
      <c r="C12" s="238"/>
      <c r="D12" s="238"/>
      <c r="E12" s="249">
        <v>3</v>
      </c>
      <c r="F12" s="174"/>
      <c r="G12" s="250"/>
      <c r="H12" s="75"/>
      <c r="I12" s="75"/>
      <c r="J12" s="76"/>
      <c r="K12" s="357"/>
    </row>
    <row r="13" spans="2:35" x14ac:dyDescent="0.25">
      <c r="B13" s="240" t="s">
        <v>224</v>
      </c>
      <c r="C13" s="241">
        <v>1</v>
      </c>
      <c r="D13" s="241" t="s">
        <v>17</v>
      </c>
      <c r="E13" s="242">
        <f>2*E12</f>
        <v>6</v>
      </c>
      <c r="F13" s="243">
        <f>1.8+1.5</f>
        <v>3.3</v>
      </c>
      <c r="G13" s="243">
        <v>9.33</v>
      </c>
      <c r="H13" s="244">
        <f>E13*F13*G13</f>
        <v>184.73399999999998</v>
      </c>
      <c r="I13" s="252">
        <v>1.0349999999999999</v>
      </c>
      <c r="J13" s="246">
        <f t="shared" si="0"/>
        <v>0.191</v>
      </c>
      <c r="K13" s="357"/>
    </row>
    <row r="14" spans="2:35" x14ac:dyDescent="0.25">
      <c r="B14" s="240" t="s">
        <v>60</v>
      </c>
      <c r="C14" s="241">
        <v>2</v>
      </c>
      <c r="D14" s="241" t="s">
        <v>17</v>
      </c>
      <c r="E14" s="242">
        <f>2*E12</f>
        <v>6</v>
      </c>
      <c r="F14" s="243">
        <v>1.98</v>
      </c>
      <c r="G14" s="243">
        <v>2.33</v>
      </c>
      <c r="H14" s="244">
        <f>E14*F14*G14</f>
        <v>27.680399999999999</v>
      </c>
      <c r="I14" s="252">
        <v>1.0349999999999999</v>
      </c>
      <c r="J14" s="246">
        <f t="shared" si="0"/>
        <v>2.9000000000000001E-2</v>
      </c>
      <c r="K14" s="357"/>
    </row>
    <row r="15" spans="2:35" x14ac:dyDescent="0.25">
      <c r="B15" s="240" t="s">
        <v>60</v>
      </c>
      <c r="C15" s="241">
        <v>3</v>
      </c>
      <c r="D15" s="241" t="s">
        <v>17</v>
      </c>
      <c r="E15" s="242">
        <f>2*E12</f>
        <v>6</v>
      </c>
      <c r="F15" s="243">
        <v>1.67</v>
      </c>
      <c r="G15" s="243">
        <v>2.33</v>
      </c>
      <c r="H15" s="244">
        <f>E15*F15*G15</f>
        <v>23.346599999999999</v>
      </c>
      <c r="I15" s="252">
        <v>1.0349999999999999</v>
      </c>
      <c r="J15" s="246">
        <f t="shared" si="0"/>
        <v>2.4E-2</v>
      </c>
      <c r="K15" s="357"/>
    </row>
    <row r="16" spans="2:35" x14ac:dyDescent="0.25">
      <c r="B16" s="240" t="s">
        <v>24</v>
      </c>
      <c r="C16" s="241">
        <v>4</v>
      </c>
      <c r="D16" s="241" t="s">
        <v>17</v>
      </c>
      <c r="E16" s="242">
        <f>2*E12</f>
        <v>6</v>
      </c>
      <c r="F16" s="243">
        <v>1.98</v>
      </c>
      <c r="G16" s="243">
        <v>1.075</v>
      </c>
      <c r="H16" s="244">
        <f>E16*F16*G16</f>
        <v>12.770999999999999</v>
      </c>
      <c r="I16" s="252">
        <v>1.0349999999999999</v>
      </c>
      <c r="J16" s="246">
        <f t="shared" si="0"/>
        <v>1.2999999999999999E-2</v>
      </c>
      <c r="K16" s="357"/>
    </row>
    <row r="17" spans="2:11" x14ac:dyDescent="0.25">
      <c r="B17" s="240" t="s">
        <v>24</v>
      </c>
      <c r="C17" s="241">
        <v>5</v>
      </c>
      <c r="D17" s="241" t="s">
        <v>17</v>
      </c>
      <c r="E17" s="242">
        <f>16*2*E12</f>
        <v>96</v>
      </c>
      <c r="F17" s="243">
        <v>1.67</v>
      </c>
      <c r="G17" s="243">
        <v>1.075</v>
      </c>
      <c r="H17" s="244">
        <f>E17*F17*G17</f>
        <v>172.34399999999999</v>
      </c>
      <c r="I17" s="252">
        <v>1.0349999999999999</v>
      </c>
      <c r="J17" s="246">
        <f t="shared" si="0"/>
        <v>0.17799999999999999</v>
      </c>
      <c r="K17" s="357"/>
    </row>
    <row r="18" spans="2:11" x14ac:dyDescent="0.25">
      <c r="B18" s="240" t="s">
        <v>254</v>
      </c>
      <c r="C18" s="241"/>
      <c r="D18" s="241" t="s">
        <v>255</v>
      </c>
      <c r="E18" s="478">
        <f>3.14*0.25^2/4*1.5*E13</f>
        <v>0.44156249999999997</v>
      </c>
      <c r="F18" s="450"/>
      <c r="G18" s="243"/>
      <c r="H18" s="244"/>
      <c r="I18" s="252">
        <v>1.1000000000000001</v>
      </c>
      <c r="J18" s="246">
        <f>ROUND(E18*I18,2)</f>
        <v>0.49</v>
      </c>
      <c r="K18" s="357"/>
    </row>
    <row r="19" spans="2:11" x14ac:dyDescent="0.25">
      <c r="B19" s="237" t="s">
        <v>225</v>
      </c>
      <c r="C19" s="74"/>
      <c r="D19" s="74"/>
      <c r="E19" s="249">
        <v>3</v>
      </c>
      <c r="F19" s="174"/>
      <c r="G19" s="250"/>
      <c r="H19" s="75"/>
      <c r="I19" s="75"/>
      <c r="J19" s="76"/>
      <c r="K19" s="357"/>
    </row>
    <row r="20" spans="2:11" x14ac:dyDescent="0.25">
      <c r="B20" s="240" t="s">
        <v>224</v>
      </c>
      <c r="C20" s="241">
        <v>1</v>
      </c>
      <c r="D20" s="241" t="s">
        <v>17</v>
      </c>
      <c r="E20" s="242">
        <f>2*E19-1</f>
        <v>5</v>
      </c>
      <c r="F20" s="243">
        <f>1.8+1.5</f>
        <v>3.3</v>
      </c>
      <c r="G20" s="243">
        <v>9.33</v>
      </c>
      <c r="H20" s="244">
        <f>E20*F20*G20</f>
        <v>153.94499999999999</v>
      </c>
      <c r="I20" s="252">
        <v>1.0349999999999999</v>
      </c>
      <c r="J20" s="246">
        <f t="shared" si="0"/>
        <v>0.159</v>
      </c>
      <c r="K20" s="357" t="s">
        <v>230</v>
      </c>
    </row>
    <row r="21" spans="2:11" x14ac:dyDescent="0.25">
      <c r="B21" s="240" t="s">
        <v>60</v>
      </c>
      <c r="C21" s="241">
        <v>2</v>
      </c>
      <c r="D21" s="241" t="s">
        <v>17</v>
      </c>
      <c r="E21" s="242">
        <f>1*E19</f>
        <v>3</v>
      </c>
      <c r="F21" s="243">
        <v>0.84</v>
      </c>
      <c r="G21" s="243">
        <v>2.33</v>
      </c>
      <c r="H21" s="244">
        <f>E21*F21*G21</f>
        <v>5.8715999999999999</v>
      </c>
      <c r="I21" s="252">
        <v>1.0349999999999999</v>
      </c>
      <c r="J21" s="246">
        <f t="shared" si="0"/>
        <v>6.0000000000000001E-3</v>
      </c>
    </row>
    <row r="22" spans="2:11" x14ac:dyDescent="0.25">
      <c r="B22" s="240" t="s">
        <v>24</v>
      </c>
      <c r="C22" s="241">
        <v>3</v>
      </c>
      <c r="D22" s="241" t="s">
        <v>17</v>
      </c>
      <c r="E22" s="242">
        <f>2*E19</f>
        <v>6</v>
      </c>
      <c r="F22" s="243">
        <f>0.125*6+0.045</f>
        <v>0.79500000000000004</v>
      </c>
      <c r="G22" s="243">
        <v>1.075</v>
      </c>
      <c r="H22" s="244">
        <f>E22*F22*G22</f>
        <v>5.1277500000000007</v>
      </c>
      <c r="I22" s="252">
        <v>1.0349999999999999</v>
      </c>
      <c r="J22" s="246">
        <f t="shared" si="0"/>
        <v>5.0000000000000001E-3</v>
      </c>
    </row>
    <row r="23" spans="2:11" x14ac:dyDescent="0.25">
      <c r="B23" s="240" t="s">
        <v>24</v>
      </c>
      <c r="C23" s="241">
        <v>4</v>
      </c>
      <c r="D23" s="241" t="s">
        <v>17</v>
      </c>
      <c r="E23" s="242">
        <f>7*E19</f>
        <v>21</v>
      </c>
      <c r="F23" s="243">
        <v>1.64</v>
      </c>
      <c r="G23" s="243">
        <v>1.075</v>
      </c>
      <c r="H23" s="244">
        <f>E23*F23*G23</f>
        <v>37.022999999999996</v>
      </c>
      <c r="I23" s="252">
        <v>1.0349999999999999</v>
      </c>
      <c r="J23" s="246">
        <f t="shared" si="0"/>
        <v>3.7999999999999999E-2</v>
      </c>
    </row>
    <row r="24" spans="2:11" ht="30" x14ac:dyDescent="0.25">
      <c r="B24" s="356" t="s">
        <v>226</v>
      </c>
      <c r="C24" s="94"/>
      <c r="D24" s="241" t="s">
        <v>36</v>
      </c>
      <c r="E24" s="242">
        <f>E19</f>
        <v>3</v>
      </c>
      <c r="F24" s="243">
        <f>F21</f>
        <v>0.84</v>
      </c>
      <c r="G24" s="243"/>
      <c r="H24" s="244"/>
      <c r="I24" s="252">
        <v>1</v>
      </c>
      <c r="J24" s="246">
        <f>E24*I24</f>
        <v>3</v>
      </c>
    </row>
    <row r="25" spans="2:11" x14ac:dyDescent="0.25">
      <c r="B25" s="240" t="s">
        <v>254</v>
      </c>
      <c r="C25" s="241"/>
      <c r="D25" s="241" t="s">
        <v>255</v>
      </c>
      <c r="E25" s="478">
        <f>3.14*0.25^2/4*1.5*E20</f>
        <v>0.36796875000000001</v>
      </c>
      <c r="F25" s="450"/>
      <c r="G25" s="243"/>
      <c r="H25" s="244"/>
      <c r="I25" s="252">
        <v>1.1000000000000001</v>
      </c>
      <c r="J25" s="246">
        <f>ROUND(E25*I25,2)</f>
        <v>0.4</v>
      </c>
    </row>
    <row r="27" spans="2:11" x14ac:dyDescent="0.25">
      <c r="B27" s="355" t="s">
        <v>219</v>
      </c>
    </row>
    <row r="28" spans="2:11" x14ac:dyDescent="0.25">
      <c r="B28" s="355" t="s">
        <v>220</v>
      </c>
    </row>
    <row r="29" spans="2:11" x14ac:dyDescent="0.25">
      <c r="B29" s="355" t="s">
        <v>221</v>
      </c>
    </row>
  </sheetData>
  <mergeCells count="10">
    <mergeCell ref="H4:H5"/>
    <mergeCell ref="I4:I5"/>
    <mergeCell ref="J4:J5"/>
    <mergeCell ref="B2:AI2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FCC5-D395-4A34-8021-A149AD045148}">
  <sheetPr>
    <tabColor theme="7" tint="0.59999389629810485"/>
  </sheetPr>
  <dimension ref="B2:AI29"/>
  <sheetViews>
    <sheetView zoomScaleNormal="100" workbookViewId="0">
      <selection activeCell="J24" sqref="J24"/>
    </sheetView>
  </sheetViews>
  <sheetFormatPr defaultRowHeight="15" x14ac:dyDescent="0.25"/>
  <cols>
    <col min="1" max="1" width="6.1640625" style="355" customWidth="1"/>
    <col min="2" max="2" width="41.6640625" style="355" customWidth="1"/>
    <col min="3" max="3" width="12.1640625" style="355" customWidth="1"/>
    <col min="4" max="10" width="14.33203125" style="355" customWidth="1"/>
    <col min="11" max="11" width="11.83203125" style="355" bestFit="1" customWidth="1"/>
    <col min="12" max="12" width="13.33203125" style="355" customWidth="1"/>
    <col min="13" max="13" width="15.5" style="355" customWidth="1"/>
    <col min="14" max="19" width="9.33203125" style="355"/>
    <col min="20" max="20" width="27" style="355" customWidth="1"/>
    <col min="21" max="16384" width="9.33203125" style="355"/>
  </cols>
  <sheetData>
    <row r="2" spans="2:35" ht="18.75" x14ac:dyDescent="0.3">
      <c r="B2" s="542" t="s">
        <v>246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2"/>
      <c r="AB2" s="542"/>
      <c r="AC2" s="542"/>
      <c r="AD2" s="542"/>
      <c r="AE2" s="542"/>
      <c r="AF2" s="542"/>
      <c r="AG2" s="542"/>
      <c r="AH2" s="542"/>
      <c r="AI2" s="542"/>
    </row>
    <row r="3" spans="2:35" ht="15.75" thickBot="1" x14ac:dyDescent="0.3">
      <c r="B3" s="34"/>
      <c r="C3" s="34"/>
      <c r="D3" s="34"/>
      <c r="E3" s="34"/>
      <c r="F3" s="34"/>
      <c r="G3" s="34"/>
      <c r="H3" s="34"/>
      <c r="I3" s="34"/>
      <c r="J3" s="34"/>
    </row>
    <row r="4" spans="2:35" x14ac:dyDescent="0.25">
      <c r="B4" s="505" t="s">
        <v>38</v>
      </c>
      <c r="C4" s="507" t="s">
        <v>39</v>
      </c>
      <c r="D4" s="507" t="s">
        <v>40</v>
      </c>
      <c r="E4" s="509" t="s">
        <v>41</v>
      </c>
      <c r="F4" s="511" t="s">
        <v>42</v>
      </c>
      <c r="G4" s="511" t="s">
        <v>43</v>
      </c>
      <c r="H4" s="511" t="s">
        <v>44</v>
      </c>
      <c r="I4" s="511" t="s">
        <v>45</v>
      </c>
      <c r="J4" s="513" t="s">
        <v>46</v>
      </c>
    </row>
    <row r="5" spans="2:35" x14ac:dyDescent="0.25">
      <c r="B5" s="506"/>
      <c r="C5" s="508"/>
      <c r="D5" s="508"/>
      <c r="E5" s="510"/>
      <c r="F5" s="512"/>
      <c r="G5" s="512"/>
      <c r="H5" s="512"/>
      <c r="I5" s="512"/>
      <c r="J5" s="514"/>
    </row>
    <row r="6" spans="2:35" x14ac:dyDescent="0.25">
      <c r="B6" s="237" t="s">
        <v>247</v>
      </c>
      <c r="C6" s="238"/>
      <c r="D6" s="238"/>
      <c r="E6" s="280"/>
      <c r="F6" s="280">
        <f>3+2+2</f>
        <v>7</v>
      </c>
      <c r="G6" s="250"/>
      <c r="H6" s="250"/>
      <c r="I6" s="250"/>
      <c r="J6" s="253"/>
      <c r="K6" s="357"/>
    </row>
    <row r="7" spans="2:35" x14ac:dyDescent="0.25">
      <c r="B7" s="240" t="s">
        <v>223</v>
      </c>
      <c r="C7" s="241"/>
      <c r="D7" s="241" t="s">
        <v>17</v>
      </c>
      <c r="E7" s="242">
        <v>4</v>
      </c>
      <c r="F7" s="243">
        <v>1.8</v>
      </c>
      <c r="G7" s="243">
        <v>3.59</v>
      </c>
      <c r="H7" s="244">
        <f>E7*F7*G7</f>
        <v>25.847999999999999</v>
      </c>
      <c r="I7" s="252">
        <v>1.0349999999999999</v>
      </c>
      <c r="J7" s="246">
        <f>ROUND(H7*I7/1000,3)</f>
        <v>2.7E-2</v>
      </c>
      <c r="K7" s="357"/>
    </row>
    <row r="8" spans="2:35" x14ac:dyDescent="0.25">
      <c r="B8" s="240" t="s">
        <v>60</v>
      </c>
      <c r="C8" s="241"/>
      <c r="D8" s="241" t="s">
        <v>17</v>
      </c>
      <c r="E8" s="242">
        <v>4</v>
      </c>
      <c r="F8" s="243">
        <v>1.88</v>
      </c>
      <c r="G8" s="243">
        <v>2.33</v>
      </c>
      <c r="H8" s="244">
        <f>E8*F8*G8</f>
        <v>17.521599999999999</v>
      </c>
      <c r="I8" s="252">
        <v>1.0349999999999999</v>
      </c>
      <c r="J8" s="246">
        <f t="shared" ref="J8:J11" si="0">ROUND(H8*I8/1000,3)</f>
        <v>1.7999999999999999E-2</v>
      </c>
    </row>
    <row r="9" spans="2:35" x14ac:dyDescent="0.25">
      <c r="B9" s="240" t="s">
        <v>60</v>
      </c>
      <c r="C9" s="241"/>
      <c r="D9" s="241" t="s">
        <v>17</v>
      </c>
      <c r="E9" s="242">
        <v>2</v>
      </c>
      <c r="F9" s="243">
        <v>2.88</v>
      </c>
      <c r="G9" s="243">
        <v>2.33</v>
      </c>
      <c r="H9" s="244">
        <f>E9*F9*G9</f>
        <v>13.4208</v>
      </c>
      <c r="I9" s="252">
        <v>1.0349999999999999</v>
      </c>
      <c r="J9" s="246">
        <f t="shared" ref="J9" si="1">ROUND(H9*I9/1000,3)</f>
        <v>1.4E-2</v>
      </c>
    </row>
    <row r="10" spans="2:35" x14ac:dyDescent="0.25">
      <c r="B10" s="240" t="s">
        <v>132</v>
      </c>
      <c r="C10" s="241"/>
      <c r="D10" s="241" t="s">
        <v>17</v>
      </c>
      <c r="E10" s="242">
        <v>6</v>
      </c>
      <c r="F10" s="243">
        <v>1.62</v>
      </c>
      <c r="G10" s="243">
        <v>1.7</v>
      </c>
      <c r="H10" s="244">
        <f>E10*F10*G10</f>
        <v>16.524000000000001</v>
      </c>
      <c r="I10" s="252">
        <v>1.0349999999999999</v>
      </c>
      <c r="J10" s="246">
        <f t="shared" si="0"/>
        <v>1.7000000000000001E-2</v>
      </c>
      <c r="K10" s="357"/>
    </row>
    <row r="11" spans="2:35" x14ac:dyDescent="0.25">
      <c r="B11" s="240" t="s">
        <v>24</v>
      </c>
      <c r="C11" s="241"/>
      <c r="D11" s="241" t="s">
        <v>17</v>
      </c>
      <c r="E11" s="242">
        <v>62</v>
      </c>
      <c r="F11" s="243">
        <v>1.62</v>
      </c>
      <c r="G11" s="243">
        <v>1.075</v>
      </c>
      <c r="H11" s="244">
        <f>E11*F11*G11</f>
        <v>107.97300000000001</v>
      </c>
      <c r="I11" s="252">
        <v>1.0349999999999999</v>
      </c>
      <c r="J11" s="246">
        <f t="shared" si="0"/>
        <v>0.112</v>
      </c>
      <c r="K11" s="357"/>
    </row>
    <row r="12" spans="2:35" x14ac:dyDescent="0.25">
      <c r="B12" s="240" t="s">
        <v>248</v>
      </c>
      <c r="C12" s="241"/>
      <c r="D12" s="241" t="s">
        <v>16</v>
      </c>
      <c r="E12" s="242">
        <f>E7</f>
        <v>4</v>
      </c>
      <c r="F12" s="450"/>
      <c r="G12" s="243">
        <f>ROUND(39.25*0.12*0.12,3)</f>
        <v>0.56499999999999995</v>
      </c>
      <c r="H12" s="244">
        <f>E12*G12</f>
        <v>2.2599999999999998</v>
      </c>
      <c r="I12" s="252">
        <v>1.0349999999999999</v>
      </c>
      <c r="J12" s="246">
        <f t="shared" ref="J12" si="2">ROUND(H12*I12/1000,3)</f>
        <v>2E-3</v>
      </c>
      <c r="K12" s="357"/>
    </row>
    <row r="13" spans="2:35" x14ac:dyDescent="0.25">
      <c r="B13" s="237" t="s">
        <v>249</v>
      </c>
      <c r="C13" s="238"/>
      <c r="D13" s="238"/>
      <c r="E13" s="280"/>
      <c r="F13" s="280">
        <f>2.2*2+5</f>
        <v>9.4</v>
      </c>
      <c r="G13" s="250"/>
      <c r="H13" s="250"/>
      <c r="I13" s="250"/>
      <c r="J13" s="253"/>
      <c r="K13" s="357"/>
    </row>
    <row r="14" spans="2:35" x14ac:dyDescent="0.25">
      <c r="B14" s="240" t="s">
        <v>223</v>
      </c>
      <c r="C14" s="241"/>
      <c r="D14" s="241" t="s">
        <v>17</v>
      </c>
      <c r="E14" s="242">
        <v>5</v>
      </c>
      <c r="F14" s="243">
        <v>1.8</v>
      </c>
      <c r="G14" s="243">
        <v>3.59</v>
      </c>
      <c r="H14" s="244">
        <f>E14*F14*G14</f>
        <v>32.31</v>
      </c>
      <c r="I14" s="252">
        <v>1.0349999999999999</v>
      </c>
      <c r="J14" s="246">
        <f>ROUND(H14*I14/1000,3)</f>
        <v>3.3000000000000002E-2</v>
      </c>
      <c r="K14" s="357"/>
    </row>
    <row r="15" spans="2:35" x14ac:dyDescent="0.25">
      <c r="B15" s="240" t="s">
        <v>60</v>
      </c>
      <c r="C15" s="241"/>
      <c r="D15" s="241" t="s">
        <v>17</v>
      </c>
      <c r="E15" s="242">
        <v>4</v>
      </c>
      <c r="F15" s="243">
        <v>2.08</v>
      </c>
      <c r="G15" s="243">
        <v>2.33</v>
      </c>
      <c r="H15" s="244">
        <f>E15*F15*G15</f>
        <v>19.3856</v>
      </c>
      <c r="I15" s="252">
        <v>1.0349999999999999</v>
      </c>
      <c r="J15" s="246">
        <f t="shared" ref="J15:J19" si="3">ROUND(H15*I15/1000,3)</f>
        <v>0.02</v>
      </c>
      <c r="K15" s="357"/>
    </row>
    <row r="16" spans="2:35" x14ac:dyDescent="0.25">
      <c r="B16" s="240" t="s">
        <v>60</v>
      </c>
      <c r="C16" s="241"/>
      <c r="D16" s="241" t="s">
        <v>17</v>
      </c>
      <c r="E16" s="242">
        <v>4</v>
      </c>
      <c r="F16" s="243">
        <v>2.42</v>
      </c>
      <c r="G16" s="243">
        <v>2.33</v>
      </c>
      <c r="H16" s="244">
        <f>E16*F16*G16</f>
        <v>22.554400000000001</v>
      </c>
      <c r="I16" s="252">
        <v>1.0349999999999999</v>
      </c>
      <c r="J16" s="246">
        <f t="shared" si="3"/>
        <v>2.3E-2</v>
      </c>
      <c r="K16" s="357"/>
    </row>
    <row r="17" spans="2:11" x14ac:dyDescent="0.25">
      <c r="B17" s="240" t="s">
        <v>132</v>
      </c>
      <c r="C17" s="241"/>
      <c r="D17" s="241" t="s">
        <v>17</v>
      </c>
      <c r="E17" s="242">
        <v>8</v>
      </c>
      <c r="F17" s="243">
        <v>1.62</v>
      </c>
      <c r="G17" s="243">
        <v>1.7</v>
      </c>
      <c r="H17" s="244">
        <f>E17*F17*G17</f>
        <v>22.032</v>
      </c>
      <c r="I17" s="252">
        <v>1.0349999999999999</v>
      </c>
      <c r="J17" s="246">
        <f t="shared" si="3"/>
        <v>2.3E-2</v>
      </c>
      <c r="K17" s="357"/>
    </row>
    <row r="18" spans="2:11" x14ac:dyDescent="0.25">
      <c r="B18" s="240" t="s">
        <v>24</v>
      </c>
      <c r="C18" s="241"/>
      <c r="D18" s="241" t="s">
        <v>17</v>
      </c>
      <c r="E18" s="242">
        <v>84</v>
      </c>
      <c r="F18" s="243">
        <v>1.62</v>
      </c>
      <c r="G18" s="243">
        <v>1.075</v>
      </c>
      <c r="H18" s="244">
        <f>E18*F18*G18</f>
        <v>146.286</v>
      </c>
      <c r="I18" s="252">
        <v>1.0349999999999999</v>
      </c>
      <c r="J18" s="246">
        <f t="shared" si="3"/>
        <v>0.151</v>
      </c>
      <c r="K18" s="357"/>
    </row>
    <row r="19" spans="2:11" x14ac:dyDescent="0.25">
      <c r="B19" s="240" t="s">
        <v>248</v>
      </c>
      <c r="C19" s="241"/>
      <c r="D19" s="241" t="s">
        <v>16</v>
      </c>
      <c r="E19" s="242">
        <f>E14</f>
        <v>5</v>
      </c>
      <c r="F19" s="451"/>
      <c r="G19" s="243">
        <f>ROUND(39.25*0.12*0.12,3)</f>
        <v>0.56499999999999995</v>
      </c>
      <c r="H19" s="244">
        <f>E19*G19</f>
        <v>2.8249999999999997</v>
      </c>
      <c r="I19" s="252">
        <v>1.0349999999999999</v>
      </c>
      <c r="J19" s="246">
        <f t="shared" si="3"/>
        <v>3.0000000000000001E-3</v>
      </c>
    </row>
    <row r="21" spans="2:11" x14ac:dyDescent="0.25">
      <c r="B21" s="355" t="s">
        <v>220</v>
      </c>
    </row>
    <row r="22" spans="2:11" ht="15.75" thickBot="1" x14ac:dyDescent="0.3"/>
    <row r="23" spans="2:11" ht="30.75" thickBot="1" x14ac:dyDescent="0.3">
      <c r="B23" s="307" t="s">
        <v>253</v>
      </c>
      <c r="C23" s="308"/>
      <c r="D23" s="468" t="s">
        <v>40</v>
      </c>
      <c r="E23" s="312" t="s">
        <v>102</v>
      </c>
      <c r="F23" s="463"/>
      <c r="G23" s="464"/>
      <c r="H23" s="465"/>
    </row>
    <row r="24" spans="2:11" ht="15.75" thickBot="1" x14ac:dyDescent="0.3">
      <c r="B24" s="104" t="s">
        <v>58</v>
      </c>
      <c r="C24" s="105"/>
      <c r="D24" s="171" t="s">
        <v>17</v>
      </c>
      <c r="E24" s="108">
        <f>F6+F13</f>
        <v>16.399999999999999</v>
      </c>
      <c r="F24" s="466"/>
      <c r="G24" s="464"/>
      <c r="H24" s="464"/>
    </row>
    <row r="25" spans="2:11" ht="30" x14ac:dyDescent="0.25">
      <c r="B25" s="117" t="s">
        <v>223</v>
      </c>
      <c r="C25" s="118" t="s">
        <v>63</v>
      </c>
      <c r="D25" s="109" t="s">
        <v>33</v>
      </c>
      <c r="E25" s="120">
        <f>J7+J14</f>
        <v>0.06</v>
      </c>
      <c r="F25" s="461"/>
      <c r="G25" s="467"/>
      <c r="H25" s="461"/>
    </row>
    <row r="26" spans="2:11" ht="30" x14ac:dyDescent="0.25">
      <c r="B26" s="121" t="s">
        <v>60</v>
      </c>
      <c r="C26" s="122" t="s">
        <v>63</v>
      </c>
      <c r="D26" s="111" t="s">
        <v>33</v>
      </c>
      <c r="E26" s="120">
        <f>J8+J9+J15+J16</f>
        <v>7.5000000000000011E-2</v>
      </c>
      <c r="F26" s="461"/>
      <c r="G26" s="467"/>
      <c r="H26" s="461"/>
    </row>
    <row r="27" spans="2:11" ht="30" x14ac:dyDescent="0.25">
      <c r="B27" s="121" t="s">
        <v>132</v>
      </c>
      <c r="C27" s="320" t="s">
        <v>63</v>
      </c>
      <c r="D27" s="111" t="s">
        <v>33</v>
      </c>
      <c r="E27" s="120">
        <f>J10+J17</f>
        <v>0.04</v>
      </c>
      <c r="F27" s="462"/>
      <c r="G27" s="464"/>
      <c r="H27" s="462"/>
    </row>
    <row r="28" spans="2:11" ht="30" x14ac:dyDescent="0.25">
      <c r="B28" s="121" t="s">
        <v>24</v>
      </c>
      <c r="C28" s="122" t="s">
        <v>63</v>
      </c>
      <c r="D28" s="111" t="s">
        <v>33</v>
      </c>
      <c r="E28" s="120">
        <f>J11+J18</f>
        <v>0.26300000000000001</v>
      </c>
      <c r="F28" s="462"/>
      <c r="G28" s="464"/>
      <c r="H28" s="462"/>
    </row>
    <row r="29" spans="2:11" ht="32.25" customHeight="1" x14ac:dyDescent="0.25">
      <c r="B29" s="322" t="s">
        <v>248</v>
      </c>
      <c r="C29" s="321" t="s">
        <v>61</v>
      </c>
      <c r="D29" s="111" t="s">
        <v>33</v>
      </c>
      <c r="E29" s="120">
        <f>J12+J19</f>
        <v>5.0000000000000001E-3</v>
      </c>
      <c r="F29" s="462"/>
      <c r="G29" s="464"/>
      <c r="H29" s="462"/>
    </row>
  </sheetData>
  <mergeCells count="10">
    <mergeCell ref="B2:AI2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61"/>
  <sheetViews>
    <sheetView zoomScale="90" zoomScaleNormal="90" workbookViewId="0">
      <selection activeCell="C36" sqref="C36:D43"/>
    </sheetView>
  </sheetViews>
  <sheetFormatPr defaultRowHeight="18.75" x14ac:dyDescent="0.3"/>
  <cols>
    <col min="1" max="4" width="9.33203125" style="193"/>
    <col min="5" max="6" width="9.33203125" style="193" customWidth="1"/>
    <col min="7" max="9" width="9.33203125" style="193"/>
    <col min="10" max="10" width="9.33203125" style="193" customWidth="1"/>
    <col min="11" max="11" width="11" style="193" bestFit="1" customWidth="1"/>
    <col min="12" max="12" width="11" style="193" customWidth="1"/>
    <col min="13" max="13" width="9.33203125" style="193" customWidth="1"/>
    <col min="14" max="14" width="9.33203125" style="193"/>
    <col min="15" max="16" width="9.33203125" style="193" customWidth="1"/>
    <col min="17" max="16384" width="9.33203125" style="193"/>
  </cols>
  <sheetData>
    <row r="1" spans="1:24" ht="19.5" thickBot="1" x14ac:dyDescent="0.35">
      <c r="B1" s="544" t="s">
        <v>160</v>
      </c>
      <c r="C1" s="545"/>
      <c r="D1" s="545"/>
      <c r="E1" s="546"/>
      <c r="G1" s="194"/>
      <c r="H1" s="544" t="s">
        <v>161</v>
      </c>
      <c r="I1" s="545"/>
      <c r="J1" s="545"/>
      <c r="K1" s="546"/>
      <c r="N1" s="544" t="s">
        <v>117</v>
      </c>
      <c r="O1" s="545"/>
      <c r="P1" s="545"/>
      <c r="Q1" s="546"/>
      <c r="T1" s="544" t="s">
        <v>144</v>
      </c>
      <c r="U1" s="545"/>
      <c r="V1" s="545"/>
      <c r="W1" s="546"/>
    </row>
    <row r="2" spans="1:24" x14ac:dyDescent="0.3">
      <c r="A2" s="194"/>
      <c r="B2" s="196">
        <v>0.63</v>
      </c>
      <c r="C2" s="195">
        <f>B2*1000</f>
        <v>630</v>
      </c>
      <c r="D2" s="201">
        <f>'5. Решетки приямков'!E8+'5. Решетки приямков'!E14+'5. Решетки приямков'!E24</f>
        <v>12</v>
      </c>
      <c r="E2" s="196">
        <f>B2*D2*3.77</f>
        <v>28.501200000000001</v>
      </c>
      <c r="F2" s="197"/>
      <c r="G2" s="194"/>
      <c r="H2" s="196">
        <v>2.1</v>
      </c>
      <c r="I2" s="195">
        <f t="shared" ref="I2" si="0">H2*1000</f>
        <v>2100</v>
      </c>
      <c r="J2" s="201">
        <f>'6. Стремянки'!E8+'6. Стремянки'!E15+'6. Стремянки'!E22</f>
        <v>10</v>
      </c>
      <c r="K2" s="196">
        <f t="shared" ref="K2:K8" si="1">H2*J2*5.72</f>
        <v>120.11999999999999</v>
      </c>
      <c r="L2" s="196"/>
      <c r="M2" s="197"/>
      <c r="N2" s="196">
        <v>0.53</v>
      </c>
      <c r="O2" s="195">
        <f t="shared" ref="O2:O4" si="2">N2*1000</f>
        <v>530</v>
      </c>
      <c r="P2" s="201">
        <f>'5. Решетки приямков'!E11+'5. Решетки приямков'!E17+'5. Решетки приямков'!E27</f>
        <v>24</v>
      </c>
      <c r="Q2" s="196">
        <f>N2*P2*0.617</f>
        <v>7.8482400000000005</v>
      </c>
      <c r="R2" s="196"/>
      <c r="T2" s="196">
        <v>0.52</v>
      </c>
      <c r="U2" s="195">
        <f t="shared" ref="U2:U3" si="3">T2*1000</f>
        <v>520</v>
      </c>
      <c r="V2" s="201">
        <f>'6. Стремянки'!E10+'6. Стремянки'!E17+'6. Стремянки'!E24</f>
        <v>35</v>
      </c>
      <c r="W2" s="196">
        <f>T2*V2*2</f>
        <v>36.4</v>
      </c>
    </row>
    <row r="3" spans="1:24" x14ac:dyDescent="0.3">
      <c r="A3" s="194"/>
      <c r="B3" s="196">
        <v>0.68</v>
      </c>
      <c r="C3" s="195">
        <f t="shared" ref="C3:C4" si="4">B3*1000</f>
        <v>680</v>
      </c>
      <c r="D3" s="201">
        <f>'5. Решетки приямков'!E9+'5. Решетки приямков'!E15+'5. Решетки приямков'!E25+'5. Решетки приямков'!E29</f>
        <v>20</v>
      </c>
      <c r="E3" s="196">
        <f>B3*D3*3.77</f>
        <v>51.272000000000006</v>
      </c>
      <c r="F3" s="197"/>
      <c r="G3" s="194"/>
      <c r="H3" s="196">
        <v>0.115</v>
      </c>
      <c r="I3" s="195">
        <f t="shared" ref="I3:I4" si="5">H3*1000</f>
        <v>115</v>
      </c>
      <c r="J3" s="201">
        <f>'6. Стремянки'!E9+'6. Стремянки'!E16+'6. Стремянки'!E23</f>
        <v>20</v>
      </c>
      <c r="K3" s="196">
        <f t="shared" si="1"/>
        <v>13.156000000000001</v>
      </c>
      <c r="L3" s="196"/>
      <c r="M3" s="197"/>
      <c r="N3" s="196">
        <v>0.78</v>
      </c>
      <c r="O3" s="195">
        <f t="shared" si="2"/>
        <v>780</v>
      </c>
      <c r="P3" s="201">
        <f>'5. Решетки приямков'!E21+'5. Решетки приямков'!E35</f>
        <v>14</v>
      </c>
      <c r="Q3" s="196">
        <f>N3*P3*0.617</f>
        <v>6.7376399999999999</v>
      </c>
      <c r="R3" s="196"/>
      <c r="T3" s="196">
        <v>0.76</v>
      </c>
      <c r="U3" s="195">
        <f t="shared" si="3"/>
        <v>760</v>
      </c>
      <c r="V3" s="201">
        <f>'6. Стремянки'!E46+'6. Стремянки'!E58+'6. Стремянки'!E70</f>
        <v>45</v>
      </c>
      <c r="W3" s="196">
        <f>T3*V3*2</f>
        <v>68.400000000000006</v>
      </c>
    </row>
    <row r="4" spans="1:24" x14ac:dyDescent="0.3">
      <c r="A4" s="194"/>
      <c r="B4" s="196">
        <v>0.88</v>
      </c>
      <c r="C4" s="195">
        <f t="shared" si="4"/>
        <v>880</v>
      </c>
      <c r="D4" s="201">
        <f>'5. Решетки приямков'!E19+'5. Решетки приямков'!E33</f>
        <v>8</v>
      </c>
      <c r="E4" s="196">
        <f>B4*D4*3.77</f>
        <v>26.540800000000001</v>
      </c>
      <c r="F4" s="197"/>
      <c r="G4" s="194"/>
      <c r="H4" s="196">
        <v>3.65</v>
      </c>
      <c r="I4" s="195">
        <f t="shared" si="5"/>
        <v>3650</v>
      </c>
      <c r="J4" s="201">
        <f>'6. Стремянки'!E45+'6. Стремянки'!E57+'6. Стремянки'!E69</f>
        <v>6</v>
      </c>
      <c r="K4" s="196">
        <f t="shared" si="1"/>
        <v>125.26799999999999</v>
      </c>
      <c r="L4" s="196"/>
      <c r="M4" s="197"/>
      <c r="N4" s="196">
        <v>0.57999999999999996</v>
      </c>
      <c r="O4" s="195">
        <f t="shared" si="2"/>
        <v>580</v>
      </c>
      <c r="P4" s="201">
        <f>'5. Решетки приямков'!E31</f>
        <v>8</v>
      </c>
      <c r="Q4" s="196">
        <f>N4*P4*0.617</f>
        <v>2.8628799999999996</v>
      </c>
      <c r="R4" s="196"/>
      <c r="T4" s="196">
        <v>0.48</v>
      </c>
      <c r="U4" s="195">
        <f t="shared" ref="U4:U6" si="6">T4*1000</f>
        <v>480</v>
      </c>
      <c r="V4" s="201">
        <f>'6. Стремянки'!E48+'6. Стремянки'!E60+'6. Стремянки'!E72</f>
        <v>12</v>
      </c>
      <c r="W4" s="196">
        <f>T4*V4*2</f>
        <v>11.52</v>
      </c>
    </row>
    <row r="5" spans="1:24" x14ac:dyDescent="0.3">
      <c r="A5" s="194"/>
      <c r="B5" s="194"/>
      <c r="C5" s="195"/>
      <c r="D5" s="195"/>
      <c r="E5" s="198">
        <f>SUM(E2:E4)</f>
        <v>106.31400000000001</v>
      </c>
      <c r="F5" s="197"/>
      <c r="G5" s="194"/>
      <c r="H5" s="196">
        <v>0.85</v>
      </c>
      <c r="I5" s="195">
        <f t="shared" ref="I5:I8" si="7">H5*1000</f>
        <v>850</v>
      </c>
      <c r="J5" s="201">
        <f>'6. Стремянки'!E45+'6. Стремянки'!E57+'6. Стремянки'!E69</f>
        <v>6</v>
      </c>
      <c r="K5" s="196">
        <f t="shared" si="1"/>
        <v>29.171999999999997</v>
      </c>
      <c r="L5" s="196"/>
      <c r="M5" s="197"/>
      <c r="N5" s="194"/>
      <c r="O5" s="195"/>
      <c r="P5" s="195"/>
      <c r="Q5" s="198">
        <f>SUM(Q2:Q4)</f>
        <v>17.44876</v>
      </c>
      <c r="R5" s="198"/>
      <c r="T5" s="196">
        <v>0.76</v>
      </c>
      <c r="U5" s="195">
        <f t="shared" si="6"/>
        <v>760</v>
      </c>
      <c r="V5" s="201">
        <f>'6. Стремянки'!E49+'6. Стремянки'!E61+'6. Стремянки'!E73</f>
        <v>33</v>
      </c>
      <c r="W5" s="196">
        <f>T5*V5*2</f>
        <v>50.160000000000004</v>
      </c>
    </row>
    <row r="6" spans="1:24" x14ac:dyDescent="0.3">
      <c r="A6" s="194"/>
      <c r="B6" s="194"/>
      <c r="C6" s="195"/>
      <c r="D6" s="199" t="s">
        <v>159</v>
      </c>
      <c r="E6" s="198">
        <f>6*5*3.77</f>
        <v>113.1</v>
      </c>
      <c r="F6" s="202">
        <f>E5*1.035/1000</f>
        <v>0.11003499</v>
      </c>
      <c r="G6" s="194"/>
      <c r="H6" s="196">
        <v>0.91</v>
      </c>
      <c r="I6" s="195">
        <f t="shared" si="7"/>
        <v>910</v>
      </c>
      <c r="J6" s="201">
        <f>'6. Стремянки'!E47+'6. Стремянки'!E59+'6. Стремянки'!E71</f>
        <v>6</v>
      </c>
      <c r="K6" s="196">
        <f t="shared" si="1"/>
        <v>31.231199999999998</v>
      </c>
      <c r="L6" s="196"/>
      <c r="N6" s="194"/>
      <c r="O6" s="195"/>
      <c r="P6" s="199" t="s">
        <v>159</v>
      </c>
      <c r="Q6" s="198">
        <f>11.7*3*0.617</f>
        <v>21.656699999999997</v>
      </c>
      <c r="R6" s="202">
        <f>Q5*1.035/1000</f>
        <v>1.8059466600000001E-2</v>
      </c>
      <c r="S6" s="202"/>
      <c r="T6" s="196">
        <v>1.68</v>
      </c>
      <c r="U6" s="195">
        <f t="shared" si="6"/>
        <v>1680</v>
      </c>
      <c r="V6" s="201">
        <f>'6. Стремянки'!E51+'6. Стремянки'!E63+'6. Стремянки'!E75</f>
        <v>6</v>
      </c>
      <c r="W6" s="196">
        <f>T6*V6*2</f>
        <v>20.16</v>
      </c>
    </row>
    <row r="7" spans="1:24" x14ac:dyDescent="0.3">
      <c r="A7" s="194"/>
      <c r="B7" s="194"/>
      <c r="C7" s="195"/>
      <c r="D7" s="195"/>
      <c r="E7" s="200">
        <f>E6/E5</f>
        <v>1.0638297872340425</v>
      </c>
      <c r="G7" s="194"/>
      <c r="H7" s="196">
        <v>0.8</v>
      </c>
      <c r="I7" s="195">
        <f t="shared" si="7"/>
        <v>800</v>
      </c>
      <c r="J7" s="201">
        <f>'6. Стремянки'!E50+'6. Стремянки'!E62+'6. Стремянки'!E74</f>
        <v>6</v>
      </c>
      <c r="K7" s="196">
        <f t="shared" si="1"/>
        <v>27.456000000000003</v>
      </c>
      <c r="L7" s="196"/>
      <c r="N7" s="194"/>
      <c r="O7" s="195"/>
      <c r="P7" s="195"/>
      <c r="Q7" s="200">
        <f>Q6/Q5</f>
        <v>1.241159830268741</v>
      </c>
      <c r="R7" s="204"/>
      <c r="T7" s="194"/>
      <c r="U7" s="195"/>
      <c r="V7" s="195"/>
      <c r="W7" s="198">
        <f>SUM(W2:W6)</f>
        <v>186.64000000000001</v>
      </c>
    </row>
    <row r="8" spans="1:24" ht="18.75" customHeight="1" x14ac:dyDescent="0.3">
      <c r="B8" s="547" t="s">
        <v>162</v>
      </c>
      <c r="C8" s="547"/>
      <c r="D8" s="547"/>
      <c r="E8" s="547"/>
      <c r="H8" s="196">
        <v>0.1</v>
      </c>
      <c r="I8" s="195">
        <f t="shared" si="7"/>
        <v>100</v>
      </c>
      <c r="J8" s="201">
        <f>'6. Стремянки'!E53+'6. Стремянки'!E65+'6. Стремянки'!E77</f>
        <v>12</v>
      </c>
      <c r="K8" s="196">
        <f t="shared" si="1"/>
        <v>6.8640000000000008</v>
      </c>
      <c r="L8" s="196"/>
      <c r="N8" s="547" t="s">
        <v>164</v>
      </c>
      <c r="O8" s="547"/>
      <c r="P8" s="547"/>
      <c r="Q8" s="547"/>
      <c r="R8" s="203"/>
      <c r="T8" s="194"/>
      <c r="U8" s="195"/>
      <c r="V8" s="199" t="s">
        <v>159</v>
      </c>
      <c r="W8" s="198">
        <f>11.7*8*2</f>
        <v>187.2</v>
      </c>
      <c r="X8" s="202">
        <f>W7*1.035/1000</f>
        <v>0.19317240000000002</v>
      </c>
    </row>
    <row r="9" spans="1:24" x14ac:dyDescent="0.3">
      <c r="B9" s="547"/>
      <c r="C9" s="547"/>
      <c r="D9" s="547"/>
      <c r="E9" s="547"/>
      <c r="H9" s="194"/>
      <c r="I9" s="195"/>
      <c r="J9" s="195"/>
      <c r="K9" s="198">
        <f>SUM(K2:K8)</f>
        <v>353.2672</v>
      </c>
      <c r="L9" s="198"/>
      <c r="M9" s="197"/>
      <c r="N9" s="547"/>
      <c r="O9" s="547"/>
      <c r="P9" s="547"/>
      <c r="Q9" s="547"/>
      <c r="R9" s="203"/>
      <c r="T9" s="194"/>
      <c r="U9" s="195"/>
      <c r="V9" s="195"/>
      <c r="W9" s="200">
        <f>W8/W7</f>
        <v>1.0030004286326617</v>
      </c>
    </row>
    <row r="10" spans="1:24" x14ac:dyDescent="0.3">
      <c r="B10" s="547"/>
      <c r="C10" s="547"/>
      <c r="D10" s="547"/>
      <c r="E10" s="547"/>
      <c r="H10" s="194"/>
      <c r="I10" s="195"/>
      <c r="J10" s="199" t="s">
        <v>159</v>
      </c>
      <c r="K10" s="198">
        <f>6*11*5.72</f>
        <v>377.52</v>
      </c>
      <c r="L10" s="202">
        <f>K9*1.035/1000</f>
        <v>0.36563155200000003</v>
      </c>
      <c r="M10" s="202"/>
      <c r="N10" s="547"/>
      <c r="O10" s="547"/>
      <c r="P10" s="547"/>
      <c r="Q10" s="547"/>
      <c r="R10" s="203"/>
      <c r="T10" s="547" t="s">
        <v>163</v>
      </c>
      <c r="U10" s="547"/>
      <c r="V10" s="547"/>
      <c r="W10" s="547"/>
    </row>
    <row r="11" spans="1:24" x14ac:dyDescent="0.3">
      <c r="H11" s="194"/>
      <c r="I11" s="195"/>
      <c r="J11" s="195"/>
      <c r="K11" s="200">
        <f>K10/K9</f>
        <v>1.0686528497409327</v>
      </c>
      <c r="L11" s="204"/>
      <c r="T11" s="547"/>
      <c r="U11" s="547"/>
      <c r="V11" s="547"/>
      <c r="W11" s="547"/>
    </row>
    <row r="12" spans="1:24" ht="18.75" customHeight="1" x14ac:dyDescent="0.3">
      <c r="H12" s="547" t="s">
        <v>162</v>
      </c>
      <c r="I12" s="547"/>
      <c r="J12" s="547"/>
      <c r="K12" s="547"/>
      <c r="L12" s="203"/>
      <c r="T12" s="547"/>
      <c r="U12" s="547"/>
      <c r="V12" s="547"/>
      <c r="W12" s="547"/>
    </row>
    <row r="13" spans="1:24" x14ac:dyDescent="0.3">
      <c r="H13" s="547"/>
      <c r="I13" s="547"/>
      <c r="J13" s="547"/>
      <c r="K13" s="547"/>
      <c r="L13" s="203"/>
    </row>
    <row r="14" spans="1:24" x14ac:dyDescent="0.3">
      <c r="H14" s="547"/>
      <c r="I14" s="547"/>
      <c r="J14" s="547"/>
      <c r="K14" s="547"/>
      <c r="L14" s="203"/>
    </row>
    <row r="18" spans="2:12" ht="19.5" thickBot="1" x14ac:dyDescent="0.35"/>
    <row r="19" spans="2:12" ht="19.5" thickBot="1" x14ac:dyDescent="0.35">
      <c r="B19" s="544" t="s">
        <v>165</v>
      </c>
      <c r="C19" s="545"/>
      <c r="D19" s="545"/>
      <c r="E19" s="546"/>
      <c r="H19" s="544" t="s">
        <v>166</v>
      </c>
      <c r="I19" s="545"/>
      <c r="J19" s="545"/>
      <c r="K19" s="546"/>
    </row>
    <row r="20" spans="2:12" x14ac:dyDescent="0.3">
      <c r="B20" s="196">
        <v>6</v>
      </c>
      <c r="C20" s="195">
        <f>B20*1000</f>
        <v>6000</v>
      </c>
      <c r="D20" s="201">
        <f>ROUNDDOWN('2. Ограждение кровли'!F8/B20,0)</f>
        <v>17</v>
      </c>
      <c r="E20" s="196">
        <f>B20*D20*2.33</f>
        <v>237.66</v>
      </c>
      <c r="H20" s="196">
        <v>6</v>
      </c>
      <c r="I20" s="195">
        <f>H20*1000</f>
        <v>6000</v>
      </c>
      <c r="J20" s="201">
        <f>ROUNDDOWN('2. Ограждение кровли'!E10*'2. Ограждение кровли'!F10/H20,0)</f>
        <v>35</v>
      </c>
      <c r="K20" s="196">
        <f>H20*J20*1.7</f>
        <v>357</v>
      </c>
    </row>
    <row r="21" spans="2:12" x14ac:dyDescent="0.3">
      <c r="B21" s="196">
        <f>'2. Ограждение кровли'!F8-B20*D20</f>
        <v>5.0999999999999943</v>
      </c>
      <c r="C21" s="195">
        <f t="shared" ref="C21:C27" si="8">B21*1000</f>
        <v>5099.9999999999945</v>
      </c>
      <c r="D21" s="201">
        <v>1</v>
      </c>
      <c r="E21" s="196">
        <f>B21*D21*2.33</f>
        <v>11.882999999999987</v>
      </c>
      <c r="H21" s="196">
        <f>'2. Ограждение кровли'!E10*'2. Ограждение кровли'!F10-H20*J20</f>
        <v>4.1999999999999886</v>
      </c>
      <c r="I21" s="195">
        <f t="shared" ref="I21:I25" si="9">H21*1000</f>
        <v>4199.9999999999891</v>
      </c>
      <c r="J21" s="201">
        <v>1</v>
      </c>
      <c r="K21" s="196">
        <f>H21*J21*1.7</f>
        <v>7.1399999999999801</v>
      </c>
    </row>
    <row r="22" spans="2:12" x14ac:dyDescent="0.3">
      <c r="B22" s="196">
        <v>1</v>
      </c>
      <c r="C22" s="195">
        <f t="shared" si="8"/>
        <v>1000</v>
      </c>
      <c r="D22" s="201">
        <f>'2. Ограждение кровли'!E9+'2. Ограждение кровли'!E17+'2. Ограждение кровли'!E25</f>
        <v>335</v>
      </c>
      <c r="E22" s="196">
        <f t="shared" ref="E22:E27" si="10">B22*D22*2.33</f>
        <v>780.55000000000007</v>
      </c>
      <c r="H22" s="196">
        <v>6</v>
      </c>
      <c r="I22" s="195">
        <f t="shared" si="9"/>
        <v>6000</v>
      </c>
      <c r="J22" s="201">
        <f>ROUNDDOWN('2. Ограждение кровли'!E18*'2. Ограждение кровли'!F18/H22,0)</f>
        <v>34</v>
      </c>
      <c r="K22" s="196">
        <f t="shared" ref="K22:K25" si="11">H22*J22*1.7</f>
        <v>346.8</v>
      </c>
    </row>
    <row r="23" spans="2:12" x14ac:dyDescent="0.3">
      <c r="B23" s="196">
        <v>0.1</v>
      </c>
      <c r="C23" s="195">
        <f t="shared" si="8"/>
        <v>100</v>
      </c>
      <c r="D23" s="201">
        <f>'2. Ограждение кровли'!E11+'2. Ограждение кровли'!E19+'2. Ограждение кровли'!E27</f>
        <v>335</v>
      </c>
      <c r="E23" s="196">
        <f t="shared" si="10"/>
        <v>78.055000000000007</v>
      </c>
      <c r="H23" s="196">
        <f>'2. Ограждение кровли'!E18*'2. Ограждение кровли'!F18-H22*J22</f>
        <v>5</v>
      </c>
      <c r="I23" s="195">
        <f t="shared" si="9"/>
        <v>5000</v>
      </c>
      <c r="J23" s="201">
        <v>1</v>
      </c>
      <c r="K23" s="196">
        <f t="shared" si="11"/>
        <v>8.5</v>
      </c>
    </row>
    <row r="24" spans="2:12" x14ac:dyDescent="0.3">
      <c r="B24" s="196">
        <v>6</v>
      </c>
      <c r="C24" s="195">
        <f t="shared" si="8"/>
        <v>6000</v>
      </c>
      <c r="D24" s="201">
        <f>ROUNDDOWN('2. Ограждение кровли'!F16/B24,0)</f>
        <v>17</v>
      </c>
      <c r="E24" s="196">
        <f t="shared" si="10"/>
        <v>237.66</v>
      </c>
      <c r="H24" s="196">
        <v>6</v>
      </c>
      <c r="I24" s="195">
        <f t="shared" si="9"/>
        <v>6000</v>
      </c>
      <c r="J24" s="201">
        <f>ROUNDDOWN('2. Ограждение кровли'!E26*'2. Ограждение кровли'!F26/H24,0)</f>
        <v>39</v>
      </c>
      <c r="K24" s="196">
        <f t="shared" si="11"/>
        <v>397.8</v>
      </c>
    </row>
    <row r="25" spans="2:12" x14ac:dyDescent="0.3">
      <c r="B25" s="196">
        <f>'2. Ограждение кровли'!F16-B24*D24</f>
        <v>2.5</v>
      </c>
      <c r="C25" s="195">
        <f t="shared" si="8"/>
        <v>2500</v>
      </c>
      <c r="D25" s="201">
        <v>1</v>
      </c>
      <c r="E25" s="196">
        <f t="shared" si="10"/>
        <v>5.8250000000000002</v>
      </c>
      <c r="H25" s="196">
        <f>'2. Ограждение кровли'!E26*'2. Ограждение кровли'!F26-H24*J24</f>
        <v>5.5999999999999943</v>
      </c>
      <c r="I25" s="195">
        <f t="shared" si="9"/>
        <v>5599.9999999999945</v>
      </c>
      <c r="J25" s="201">
        <v>1</v>
      </c>
      <c r="K25" s="196">
        <f t="shared" si="11"/>
        <v>9.5199999999999907</v>
      </c>
    </row>
    <row r="26" spans="2:12" x14ac:dyDescent="0.3">
      <c r="B26" s="196">
        <v>6</v>
      </c>
      <c r="C26" s="195">
        <f t="shared" si="8"/>
        <v>6000</v>
      </c>
      <c r="D26" s="201">
        <f>ROUNDDOWN('2. Ограждение кровли'!F24/B26,0)</f>
        <v>19</v>
      </c>
      <c r="E26" s="196">
        <f t="shared" si="10"/>
        <v>265.62</v>
      </c>
      <c r="H26" s="194"/>
      <c r="I26" s="195"/>
      <c r="J26" s="195"/>
      <c r="K26" s="198">
        <f>SUM(K20:K25)</f>
        <v>1126.76</v>
      </c>
    </row>
    <row r="27" spans="2:12" x14ac:dyDescent="0.3">
      <c r="B27" s="196">
        <f>'2. Ограждение кровли'!F24-B26*D26</f>
        <v>5.7999999999999972</v>
      </c>
      <c r="C27" s="195">
        <f t="shared" si="8"/>
        <v>5799.9999999999973</v>
      </c>
      <c r="D27" s="201">
        <v>1</v>
      </c>
      <c r="E27" s="196">
        <f t="shared" si="10"/>
        <v>13.513999999999994</v>
      </c>
      <c r="H27" s="194"/>
      <c r="I27" s="195"/>
      <c r="J27" s="199" t="s">
        <v>159</v>
      </c>
      <c r="K27" s="198">
        <f>6*111*1.7</f>
        <v>1132.2</v>
      </c>
      <c r="L27" s="202">
        <f>K26*1.035/1000</f>
        <v>1.1661965999999999</v>
      </c>
    </row>
    <row r="28" spans="2:12" x14ac:dyDescent="0.3">
      <c r="B28" s="194"/>
      <c r="C28" s="195"/>
      <c r="D28" s="195"/>
      <c r="E28" s="198">
        <f>SUM(E20:E27)</f>
        <v>1630.7670000000001</v>
      </c>
      <c r="F28" s="202"/>
      <c r="H28" s="194"/>
      <c r="I28" s="195"/>
      <c r="J28" s="195"/>
      <c r="K28" s="200">
        <f>K27/K26</f>
        <v>1.0048280024140013</v>
      </c>
      <c r="L28" s="202"/>
    </row>
    <row r="29" spans="2:12" x14ac:dyDescent="0.3">
      <c r="B29" s="194"/>
      <c r="C29" s="195"/>
      <c r="D29" s="199" t="s">
        <v>159</v>
      </c>
      <c r="E29" s="198">
        <f>6*117*2.33</f>
        <v>1635.66</v>
      </c>
      <c r="F29" s="202">
        <f>E28*1.035/1000</f>
        <v>1.687843845</v>
      </c>
      <c r="H29" s="547" t="s">
        <v>163</v>
      </c>
      <c r="I29" s="547"/>
      <c r="J29" s="547"/>
      <c r="K29" s="547"/>
    </row>
    <row r="30" spans="2:12" x14ac:dyDescent="0.3">
      <c r="B30" s="194"/>
      <c r="C30" s="195"/>
      <c r="D30" s="195"/>
      <c r="E30" s="200">
        <f>E29/E28</f>
        <v>1.0030004286326619</v>
      </c>
      <c r="H30" s="547"/>
      <c r="I30" s="547"/>
      <c r="J30" s="547"/>
      <c r="K30" s="547"/>
    </row>
    <row r="31" spans="2:12" ht="18.75" customHeight="1" x14ac:dyDescent="0.3">
      <c r="B31" s="547" t="s">
        <v>163</v>
      </c>
      <c r="C31" s="547"/>
      <c r="D31" s="547"/>
      <c r="E31" s="547"/>
      <c r="H31" s="547"/>
      <c r="I31" s="547"/>
      <c r="J31" s="547"/>
      <c r="K31" s="547"/>
    </row>
    <row r="32" spans="2:12" x14ac:dyDescent="0.3">
      <c r="B32" s="547"/>
      <c r="C32" s="547"/>
      <c r="D32" s="547"/>
      <c r="E32" s="547"/>
      <c r="H32" s="205"/>
      <c r="I32" s="205"/>
      <c r="J32" s="205"/>
      <c r="K32" s="205"/>
    </row>
    <row r="33" spans="2:18" x14ac:dyDescent="0.3">
      <c r="B33" s="547"/>
      <c r="C33" s="547"/>
      <c r="D33" s="547"/>
      <c r="E33" s="547"/>
      <c r="H33" s="205"/>
      <c r="I33" s="205"/>
      <c r="J33" s="205"/>
      <c r="K33" s="205"/>
    </row>
    <row r="34" spans="2:18" ht="19.5" thickBot="1" x14ac:dyDescent="0.35"/>
    <row r="35" spans="2:18" ht="19.5" thickBot="1" x14ac:dyDescent="0.35">
      <c r="B35" s="544" t="s">
        <v>179</v>
      </c>
      <c r="C35" s="545"/>
      <c r="D35" s="545"/>
      <c r="E35" s="546"/>
      <c r="H35" s="544" t="s">
        <v>180</v>
      </c>
      <c r="I35" s="545"/>
      <c r="J35" s="545"/>
      <c r="K35" s="546"/>
      <c r="N35" s="544" t="s">
        <v>181</v>
      </c>
      <c r="O35" s="545"/>
      <c r="P35" s="545"/>
      <c r="Q35" s="546"/>
    </row>
    <row r="36" spans="2:18" x14ac:dyDescent="0.3">
      <c r="B36" s="268">
        <v>3.72</v>
      </c>
      <c r="C36" s="269">
        <f>B36*1000</f>
        <v>3720</v>
      </c>
      <c r="D36" s="270">
        <f>'1. Ограждение ЛК'!E8+'1. Ограждение ЛК'!E35+'1. Ограждение ЛК'!E62</f>
        <v>12</v>
      </c>
      <c r="E36" s="268">
        <f>B36*D36*1.82</f>
        <v>81.244799999999998</v>
      </c>
      <c r="H36" s="196">
        <v>1.43</v>
      </c>
      <c r="I36" s="195">
        <f t="shared" ref="I36:I37" si="12">H36*1000</f>
        <v>1430</v>
      </c>
      <c r="J36" s="201">
        <f>'1. Ограждение ЛК'!E9+'1. Ограждение ЛК'!E15+'1. Ограждение ЛК'!E36+'1. Ограждение ЛК'!E42+'1. Ограждение ЛК'!E63+'1. Ограждение ЛК'!E69</f>
        <v>54</v>
      </c>
      <c r="K36" s="196">
        <f>H36*J36*1.075</f>
        <v>83.011499999999998</v>
      </c>
      <c r="N36" s="196">
        <v>0.88</v>
      </c>
      <c r="O36" s="195">
        <f t="shared" ref="O36" si="13">N36*1000</f>
        <v>880</v>
      </c>
      <c r="P36" s="201">
        <f>'1. Ограждение ЛК'!E10+'1. Ограждение ЛК'!E17+'1. Ограждение ЛК'!E22+'1. Ограждение ЛК'!E27+'1. Ограждение ЛК'!E32+'1. Ограждение ЛК'!E37+'1. Ограждение ЛК'!E44+'1. Ограждение ЛК'!E49+'1. Ограждение ЛК'!E54+'1. Ограждение ЛК'!E59+'1. Ограждение ЛК'!E64+'1. Ограждение ЛК'!E71+'1. Ограждение ЛК'!E76+'1. Ограждение ЛК'!E81+'1. Ограждение ЛК'!E86+'1. Ограждение ЛК'!E143+'1. Ограждение ЛК'!E153+'1. Ограждение ЛК'!E132</f>
        <v>1055</v>
      </c>
      <c r="Q36" s="196">
        <f>N36*P36*0.605</f>
        <v>561.68200000000002</v>
      </c>
    </row>
    <row r="37" spans="2:18" x14ac:dyDescent="0.3">
      <c r="B37" s="268">
        <v>0.25</v>
      </c>
      <c r="C37" s="269">
        <f t="shared" ref="C37" si="14">B37*1000</f>
        <v>250</v>
      </c>
      <c r="D37" s="270">
        <f>'1. Ограждение ЛК'!E13+'1. Ограждение ЛК'!E40+'1. Ограждение ЛК'!E67</f>
        <v>6</v>
      </c>
      <c r="E37" s="268">
        <f t="shared" ref="E37" si="15">B37*D37*1.82</f>
        <v>2.73</v>
      </c>
      <c r="H37" s="196">
        <v>3.7149999999999999</v>
      </c>
      <c r="I37" s="195">
        <f t="shared" si="12"/>
        <v>3715</v>
      </c>
      <c r="J37" s="201" t="e">
        <f>'1. Ограждение ЛК'!#REF!+'1. Ограждение ЛК'!E38+'1. Ограждение ЛК'!E65</f>
        <v>#REF!</v>
      </c>
      <c r="K37" s="196" t="e">
        <f>H37*J37*1.075</f>
        <v>#REF!</v>
      </c>
      <c r="N37" s="196"/>
      <c r="O37" s="195"/>
      <c r="P37" s="195"/>
      <c r="Q37" s="198">
        <f>SUM(Q36)</f>
        <v>561.68200000000002</v>
      </c>
    </row>
    <row r="38" spans="2:18" x14ac:dyDescent="0.3">
      <c r="B38" s="268">
        <v>0.5</v>
      </c>
      <c r="C38" s="269">
        <f t="shared" ref="C38:C43" si="16">B38*1000</f>
        <v>500</v>
      </c>
      <c r="D38" s="270">
        <v>31</v>
      </c>
      <c r="E38" s="268">
        <f t="shared" ref="E38:E43" si="17">B38*D38*1.82</f>
        <v>28.21</v>
      </c>
      <c r="H38" s="196">
        <v>1.37</v>
      </c>
      <c r="I38" s="195">
        <f t="shared" ref="I38:I41" si="18">H38*1000</f>
        <v>1370</v>
      </c>
      <c r="J38" s="201">
        <f>'1. Ограждение ЛК'!E16+'1. Ограждение ЛК'!E21+'1. Ограждение ЛК'!E43+'1. Ограждение ЛК'!E48+'1. Ограждение ЛК'!E70+'1. Ограждение ЛК'!E75</f>
        <v>1227</v>
      </c>
      <c r="K38" s="196">
        <f t="shared" ref="K38:K41" si="19">H38*J38*1.075</f>
        <v>1807.0642500000001</v>
      </c>
      <c r="O38" s="227" t="s">
        <v>182</v>
      </c>
      <c r="P38" s="199" t="s">
        <v>159</v>
      </c>
      <c r="Q38" s="198">
        <f>6*241*0.605</f>
        <v>874.82999999999993</v>
      </c>
      <c r="R38" s="202">
        <f>Q37*1.035/1000</f>
        <v>0.58134087000000001</v>
      </c>
    </row>
    <row r="39" spans="2:18" x14ac:dyDescent="0.3">
      <c r="B39" s="268">
        <v>3.38</v>
      </c>
      <c r="C39" s="269">
        <f t="shared" si="16"/>
        <v>3380</v>
      </c>
      <c r="D39" s="270">
        <f>'1. Ограждение ЛК'!E14+'1. Ограждение ЛК'!E41+'1. Ограждение ЛК'!E68</f>
        <v>6</v>
      </c>
      <c r="E39" s="268">
        <f t="shared" si="17"/>
        <v>36.909600000000005</v>
      </c>
      <c r="H39" s="196">
        <v>0.25</v>
      </c>
      <c r="I39" s="195">
        <f t="shared" si="18"/>
        <v>250</v>
      </c>
      <c r="J39" s="201" t="e">
        <f>'1. Ограждение ЛК'!#REF!+'1. Ограждение ЛК'!#REF!+'1. Ограждение ЛК'!#REF!</f>
        <v>#REF!</v>
      </c>
      <c r="K39" s="196" t="e">
        <f t="shared" si="19"/>
        <v>#REF!</v>
      </c>
      <c r="P39" s="195"/>
      <c r="Q39" s="200">
        <f>Q38/Q37</f>
        <v>1.5575183110728132</v>
      </c>
    </row>
    <row r="40" spans="2:18" x14ac:dyDescent="0.3">
      <c r="B40" s="268">
        <v>3.05</v>
      </c>
      <c r="C40" s="269">
        <f t="shared" si="16"/>
        <v>3050</v>
      </c>
      <c r="D40" s="270">
        <f>'1. Ограждение ЛК'!E19+'1. Ограждение ЛК'!E46+'1. Ограждение ЛК'!E73</f>
        <v>168</v>
      </c>
      <c r="E40" s="268">
        <f t="shared" si="17"/>
        <v>932.56799999999998</v>
      </c>
      <c r="H40" s="196">
        <v>3.375</v>
      </c>
      <c r="I40" s="195">
        <f t="shared" si="18"/>
        <v>3375</v>
      </c>
      <c r="J40" s="201" t="e">
        <f>'1. Ограждение ЛК'!#REF!+'1. Ограждение ЛК'!#REF!+'1. Ограждение ЛК'!#REF!</f>
        <v>#REF!</v>
      </c>
      <c r="K40" s="196" t="e">
        <f t="shared" si="19"/>
        <v>#REF!</v>
      </c>
      <c r="O40" s="227" t="s">
        <v>183</v>
      </c>
      <c r="P40" s="199" t="s">
        <v>159</v>
      </c>
      <c r="Q40" s="198">
        <f>12*111*0.605</f>
        <v>805.86</v>
      </c>
    </row>
    <row r="41" spans="2:18" x14ac:dyDescent="0.3">
      <c r="B41" s="268">
        <v>3.2949999999999999</v>
      </c>
      <c r="C41" s="269">
        <f t="shared" si="16"/>
        <v>3295</v>
      </c>
      <c r="D41" s="270">
        <f>'1. Ограждение ЛК'!E24+'1. Ограждение ЛК'!E51+'1. Ограждение ЛК'!E78</f>
        <v>6</v>
      </c>
      <c r="E41" s="268">
        <f t="shared" si="17"/>
        <v>35.981400000000001</v>
      </c>
      <c r="H41" s="196">
        <v>3.0449999999999999</v>
      </c>
      <c r="I41" s="195">
        <f t="shared" si="18"/>
        <v>3045</v>
      </c>
      <c r="J41" s="201">
        <f>'1. Ограждение ЛК'!E20+'1. Ограждение ЛК'!E47+'1. Ограждение ЛК'!E74</f>
        <v>420</v>
      </c>
      <c r="K41" s="196">
        <f t="shared" si="19"/>
        <v>1374.8174999999999</v>
      </c>
      <c r="P41" s="195"/>
      <c r="Q41" s="200">
        <f>Q40/Q37</f>
        <v>1.4347264110297286</v>
      </c>
    </row>
    <row r="42" spans="2:18" ht="18.75" customHeight="1" x14ac:dyDescent="0.3">
      <c r="B42" s="268">
        <v>1.22</v>
      </c>
      <c r="C42" s="269">
        <f t="shared" si="16"/>
        <v>1220</v>
      </c>
      <c r="D42" s="270">
        <f>'1. Ограждение ЛК'!E29+'1. Ограждение ЛК'!E56</f>
        <v>4</v>
      </c>
      <c r="E42" s="268">
        <f t="shared" si="17"/>
        <v>8.8816000000000006</v>
      </c>
      <c r="H42" s="196">
        <v>3.29</v>
      </c>
      <c r="I42" s="195">
        <f t="shared" ref="I42:I44" si="20">H42*1000</f>
        <v>3290</v>
      </c>
      <c r="J42" s="201">
        <f>'1. Ограждение ЛК'!E25+'1. Ограждение ЛК'!E52+'1. Ограждение ЛК'!E79</f>
        <v>15</v>
      </c>
      <c r="K42" s="196">
        <f t="shared" ref="K42:K44" si="21">H42*J42*1.075</f>
        <v>53.051249999999996</v>
      </c>
      <c r="N42" s="543" t="s">
        <v>186</v>
      </c>
      <c r="O42" s="543"/>
      <c r="P42" s="543"/>
      <c r="Q42" s="543"/>
    </row>
    <row r="43" spans="2:18" x14ac:dyDescent="0.3">
      <c r="B43" s="268">
        <v>1.67</v>
      </c>
      <c r="C43" s="269">
        <f t="shared" si="16"/>
        <v>1670</v>
      </c>
      <c r="D43" s="270">
        <f>'1. Ограждение ЛК'!E83</f>
        <v>2</v>
      </c>
      <c r="E43" s="268">
        <f t="shared" si="17"/>
        <v>6.0788000000000002</v>
      </c>
      <c r="F43" s="202"/>
      <c r="H43" s="196">
        <v>1.44</v>
      </c>
      <c r="I43" s="195">
        <f t="shared" si="20"/>
        <v>1440</v>
      </c>
      <c r="J43" s="201">
        <f>'1. Ограждение ЛК'!E26+'1. Ограждение ЛК'!E53+'1. Ограждение ЛК'!E80</f>
        <v>39</v>
      </c>
      <c r="K43" s="196">
        <f t="shared" si="21"/>
        <v>60.371999999999993</v>
      </c>
      <c r="N43" s="543"/>
      <c r="O43" s="543"/>
      <c r="P43" s="543"/>
      <c r="Q43" s="543"/>
    </row>
    <row r="44" spans="2:18" x14ac:dyDescent="0.3">
      <c r="B44" s="196"/>
      <c r="C44" s="195"/>
      <c r="D44" s="201"/>
      <c r="E44" s="196"/>
      <c r="F44" s="202"/>
      <c r="H44" s="196">
        <v>1.22</v>
      </c>
      <c r="I44" s="195">
        <f t="shared" si="20"/>
        <v>1220</v>
      </c>
      <c r="J44" s="201">
        <f>'1. Ограждение ЛК'!E30+'1. Ограждение ЛК'!E57</f>
        <v>6</v>
      </c>
      <c r="K44" s="196">
        <f t="shared" si="21"/>
        <v>7.8689999999999998</v>
      </c>
      <c r="N44" s="543"/>
      <c r="O44" s="543"/>
      <c r="P44" s="543"/>
      <c r="Q44" s="543"/>
    </row>
    <row r="45" spans="2:18" x14ac:dyDescent="0.3">
      <c r="B45" s="196"/>
      <c r="C45" s="195"/>
      <c r="D45" s="201"/>
      <c r="E45" s="196"/>
      <c r="F45" s="202"/>
      <c r="H45" s="196">
        <v>1.2</v>
      </c>
      <c r="I45" s="195">
        <f t="shared" ref="I45:I52" si="22">H45*1000</f>
        <v>1200</v>
      </c>
      <c r="J45" s="201">
        <f>'1. Ограждение ЛК'!E31+'1. Ограждение ЛК'!E58+'1. Ограждение ЛК'!E85</f>
        <v>21</v>
      </c>
      <c r="K45" s="196">
        <f t="shared" ref="K45:K52" si="23">H45*J45*1.075</f>
        <v>27.09</v>
      </c>
    </row>
    <row r="46" spans="2:18" x14ac:dyDescent="0.3">
      <c r="B46" s="196"/>
      <c r="C46" s="195"/>
      <c r="D46" s="201"/>
      <c r="E46" s="196"/>
      <c r="F46" s="202"/>
      <c r="H46" s="196">
        <v>1.67</v>
      </c>
      <c r="I46" s="195">
        <f t="shared" si="22"/>
        <v>1670</v>
      </c>
      <c r="J46" s="201">
        <f>'1. Ограждение ЛК'!E84</f>
        <v>3</v>
      </c>
      <c r="K46" s="196">
        <f t="shared" si="23"/>
        <v>5.3857499999999998</v>
      </c>
    </row>
    <row r="47" spans="2:18" x14ac:dyDescent="0.3">
      <c r="D47" s="195"/>
      <c r="E47" s="198">
        <f>SUM(E36:E46)</f>
        <v>1132.6041999999998</v>
      </c>
      <c r="F47" s="202">
        <f>E47*1.035/1000</f>
        <v>1.1722453469999996</v>
      </c>
      <c r="H47" s="196">
        <v>2.9</v>
      </c>
      <c r="I47" s="195">
        <f t="shared" si="22"/>
        <v>2900</v>
      </c>
      <c r="J47" s="201">
        <f>'1. Ограждение ЛК'!E141</f>
        <v>2</v>
      </c>
      <c r="K47" s="196">
        <f t="shared" si="23"/>
        <v>6.2349999999999994</v>
      </c>
      <c r="L47" s="202"/>
    </row>
    <row r="48" spans="2:18" x14ac:dyDescent="0.3">
      <c r="C48" s="227" t="s">
        <v>182</v>
      </c>
      <c r="D48" s="199" t="s">
        <v>159</v>
      </c>
      <c r="E48" s="198">
        <f>6*98*1.82</f>
        <v>1070.1600000000001</v>
      </c>
      <c r="H48" s="196">
        <v>1.31</v>
      </c>
      <c r="I48" s="195">
        <f t="shared" si="22"/>
        <v>1310</v>
      </c>
      <c r="J48" s="201">
        <f>'1. Ограждение ЛК'!E142</f>
        <v>4</v>
      </c>
      <c r="K48" s="196">
        <f t="shared" si="23"/>
        <v>5.633</v>
      </c>
      <c r="L48" s="202"/>
    </row>
    <row r="49" spans="2:14" x14ac:dyDescent="0.3">
      <c r="D49" s="195"/>
      <c r="E49" s="200">
        <f>E48/E47</f>
        <v>0.94486670630393244</v>
      </c>
      <c r="H49" s="196">
        <v>0.9</v>
      </c>
      <c r="I49" s="195">
        <f t="shared" si="22"/>
        <v>900</v>
      </c>
      <c r="J49" s="201">
        <f>'1. Ограждение ЛК'!E151</f>
        <v>2</v>
      </c>
      <c r="K49" s="196">
        <f t="shared" si="23"/>
        <v>1.9350000000000001</v>
      </c>
    </row>
    <row r="50" spans="2:14" x14ac:dyDescent="0.3">
      <c r="C50" s="227" t="s">
        <v>183</v>
      </c>
      <c r="D50" s="199" t="s">
        <v>159</v>
      </c>
      <c r="E50" s="198">
        <f>12*34*1.82</f>
        <v>742.56000000000006</v>
      </c>
      <c r="H50" s="196">
        <v>1.2</v>
      </c>
      <c r="I50" s="195">
        <f t="shared" si="22"/>
        <v>1200</v>
      </c>
      <c r="J50" s="201">
        <f>'1. Ограждение ЛК'!E152</f>
        <v>2</v>
      </c>
      <c r="K50" s="196">
        <f t="shared" si="23"/>
        <v>2.5799999999999996</v>
      </c>
      <c r="M50" s="226"/>
      <c r="N50" s="225"/>
    </row>
    <row r="51" spans="2:14" ht="18.75" customHeight="1" x14ac:dyDescent="0.3">
      <c r="D51" s="195"/>
      <c r="E51" s="200">
        <f>E50/E47</f>
        <v>0.65562179621089189</v>
      </c>
      <c r="H51" s="196">
        <v>4.87</v>
      </c>
      <c r="I51" s="195">
        <f t="shared" si="22"/>
        <v>4870</v>
      </c>
      <c r="J51" s="201">
        <f>'1. Ограждение ЛК'!E130</f>
        <v>2</v>
      </c>
      <c r="K51" s="196">
        <f t="shared" si="23"/>
        <v>10.470499999999999</v>
      </c>
    </row>
    <row r="52" spans="2:14" ht="18.75" customHeight="1" x14ac:dyDescent="0.3">
      <c r="B52" s="543" t="s">
        <v>185</v>
      </c>
      <c r="C52" s="543"/>
      <c r="D52" s="543"/>
      <c r="E52" s="543"/>
      <c r="H52" s="196">
        <v>1.2</v>
      </c>
      <c r="I52" s="195">
        <f t="shared" si="22"/>
        <v>1200</v>
      </c>
      <c r="J52" s="201">
        <f>'1. Ограждение ЛК'!E131</f>
        <v>4</v>
      </c>
      <c r="K52" s="196">
        <f t="shared" si="23"/>
        <v>5.1599999999999993</v>
      </c>
    </row>
    <row r="53" spans="2:14" x14ac:dyDescent="0.3">
      <c r="B53" s="543"/>
      <c r="C53" s="543"/>
      <c r="D53" s="543"/>
      <c r="E53" s="543"/>
      <c r="J53" s="195"/>
      <c r="K53" s="198" t="e">
        <f>SUM(K36:K52)</f>
        <v>#REF!</v>
      </c>
    </row>
    <row r="54" spans="2:14" x14ac:dyDescent="0.3">
      <c r="B54" s="543"/>
      <c r="C54" s="543"/>
      <c r="D54" s="543"/>
      <c r="E54" s="543"/>
      <c r="I54" s="227" t="s">
        <v>182</v>
      </c>
      <c r="J54" s="199" t="s">
        <v>159</v>
      </c>
      <c r="K54" s="198">
        <f>6*228*1.075</f>
        <v>1470.6</v>
      </c>
      <c r="L54" s="202" t="e">
        <f>K53*1.035/1000</f>
        <v>#REF!</v>
      </c>
    </row>
    <row r="55" spans="2:14" x14ac:dyDescent="0.3">
      <c r="J55" s="195"/>
      <c r="K55" s="200" t="e">
        <f>K54/K53</f>
        <v>#REF!</v>
      </c>
    </row>
    <row r="56" spans="2:14" x14ac:dyDescent="0.3">
      <c r="H56" s="205"/>
      <c r="I56" s="227" t="s">
        <v>183</v>
      </c>
      <c r="J56" s="199" t="s">
        <v>159</v>
      </c>
      <c r="K56" s="198">
        <f>12*112*1.075</f>
        <v>1444.8</v>
      </c>
    </row>
    <row r="57" spans="2:14" x14ac:dyDescent="0.3">
      <c r="H57" s="205"/>
      <c r="J57" s="195"/>
      <c r="K57" s="200" t="e">
        <f>K56/K53</f>
        <v>#REF!</v>
      </c>
    </row>
    <row r="58" spans="2:14" x14ac:dyDescent="0.3">
      <c r="H58" s="543" t="s">
        <v>184</v>
      </c>
      <c r="I58" s="543"/>
      <c r="J58" s="543"/>
      <c r="K58" s="543"/>
    </row>
    <row r="59" spans="2:14" x14ac:dyDescent="0.3">
      <c r="H59" s="543"/>
      <c r="I59" s="543"/>
      <c r="J59" s="543"/>
      <c r="K59" s="543"/>
    </row>
    <row r="60" spans="2:14" x14ac:dyDescent="0.3">
      <c r="H60" s="543"/>
      <c r="I60" s="543"/>
      <c r="J60" s="543"/>
      <c r="K60" s="543"/>
    </row>
    <row r="61" spans="2:14" ht="18.75" customHeight="1" x14ac:dyDescent="0.3"/>
  </sheetData>
  <mergeCells count="18">
    <mergeCell ref="T1:W1"/>
    <mergeCell ref="T10:W12"/>
    <mergeCell ref="N8:Q10"/>
    <mergeCell ref="B19:E19"/>
    <mergeCell ref="B31:E33"/>
    <mergeCell ref="H19:K19"/>
    <mergeCell ref="H29:K31"/>
    <mergeCell ref="B1:E1"/>
    <mergeCell ref="H1:K1"/>
    <mergeCell ref="B8:E10"/>
    <mergeCell ref="H12:K14"/>
    <mergeCell ref="N1:Q1"/>
    <mergeCell ref="H58:K60"/>
    <mergeCell ref="N42:Q44"/>
    <mergeCell ref="B35:E35"/>
    <mergeCell ref="H35:K35"/>
    <mergeCell ref="N35:Q35"/>
    <mergeCell ref="B52:E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СВОД</vt:lpstr>
      <vt:lpstr>1. Ограждение ЛК</vt:lpstr>
      <vt:lpstr>2. Ограждение кровли</vt:lpstr>
      <vt:lpstr>3. Ограждение лоджий</vt:lpstr>
      <vt:lpstr>4. Решетки на фасаде</vt:lpstr>
      <vt:lpstr>5. Решетки приямков</vt:lpstr>
      <vt:lpstr>6. Стремянки</vt:lpstr>
      <vt:lpstr>7. Козырьки приямков</vt:lpstr>
      <vt:lpstr>8. Ограждение двора</vt:lpstr>
      <vt:lpstr>9. Ограждение мусорок</vt:lpstr>
      <vt:lpstr>Раскрой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Модель</dc:title>
  <cp:lastModifiedBy>Пользователь</cp:lastModifiedBy>
  <cp:lastPrinted>2025-12-30T05:10:35Z</cp:lastPrinted>
  <dcterms:created xsi:type="dcterms:W3CDTF">2024-04-10T11:21:01Z</dcterms:created>
  <dcterms:modified xsi:type="dcterms:W3CDTF">2026-05-27T05:03:35Z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2024-04-10T00:00:00Z</vt:filetime>
  </property>
  <property fmtid="{D5CDD505-2E9C-101B-9397-08002B2CF9AE}" pid="3" name="Creator">
    <vt:lpwstr>AutoCAD 2021 — Русский (Russian) 2021 (24.0s (LMS Tech))</vt:lpwstr>
  </property>
  <property fmtid="{D5CDD505-2E9C-101B-9397-08002B2CF9AE}" pid="4" name="LastSaved">
    <vt:filetime>2024-04-10T00:00:00Z</vt:filetime>
  </property>
  <property fmtid="{D5CDD505-2E9C-101B-9397-08002B2CF9AE}" pid="5" name="Producer">
    <vt:lpwstr>pdfplot16.hdi 16.00.047.00000</vt:lpwstr>
  </property>
</Properties>
</file>